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9750" tabRatio="605" firstSheet="4" activeTab="10"/>
  </bookViews>
  <sheets>
    <sheet name="прил1дох 2024 " sheetId="101" r:id="rId1"/>
    <sheet name="прил 2-2024" sheetId="85" r:id="rId2"/>
    <sheet name="прил 3-2024 расходы" sheetId="84" r:id="rId3"/>
    <sheet name="прил 4  2024 подпрогаммы" sheetId="62" r:id="rId4"/>
    <sheet name="прил 5  2024 источ" sheetId="66" r:id="rId5"/>
    <sheet name="прил  6 межбюд" sheetId="102" r:id="rId6"/>
    <sheet name="прил 7" sheetId="103" r:id="rId7"/>
    <sheet name="прил 8 межбюд" sheetId="105" r:id="rId8"/>
    <sheet name="прил 9-дотация " sheetId="107" r:id="rId9"/>
    <sheet name="прил10 взаимст" sheetId="106" r:id="rId10"/>
    <sheet name="прил11-протокола " sheetId="108" r:id="rId11"/>
    <sheet name="Лист1" sheetId="104" r:id="rId12"/>
  </sheets>
  <externalReferences>
    <externalReference r:id="rId13"/>
  </externalReferences>
  <definedNames>
    <definedName name="_xlnm._FilterDatabase" localSheetId="1" hidden="1">'прил 2-2024'!$A$15:$FP$505</definedName>
    <definedName name="_xlnm._FilterDatabase" localSheetId="2" hidden="1">'прил 3-2024 расходы'!$A$17:$P$545</definedName>
    <definedName name="_xlnm._FilterDatabase" localSheetId="3" hidden="1">'прил 4  2024 подпрогаммы'!$A$15:$H$15</definedName>
    <definedName name="_xlnm.Print_Area" localSheetId="1">'прил 2-2024'!$A$1:$I$505</definedName>
    <definedName name="_xlnm.Print_Area" localSheetId="2">'прил 3-2024 расходы'!$A$1:$K$550</definedName>
    <definedName name="_xlnm.Print_Area" localSheetId="3">'прил 4  2024 подпрогаммы'!$A$1:$H$128</definedName>
    <definedName name="_xlnm.Print_Area" localSheetId="7">'прил 8 межбюд'!$A$1:$D$26</definedName>
    <definedName name="_xlnm.Print_Area" localSheetId="8">'прил 9-дотация '!$A$1:$D$20</definedName>
    <definedName name="_xlnm.Print_Area" localSheetId="9">'прил10 взаимст'!$A$1:$K$27</definedName>
    <definedName name="_xlnm.Print_Area" localSheetId="10">'прил11-протокола '!$A$1:$D$24</definedName>
    <definedName name="_xlnm.Print_Area" localSheetId="0">'прил1дох 2024 '!$A$1:$I$150</definedName>
  </definedNames>
  <calcPr calcId="124519"/>
</workbook>
</file>

<file path=xl/calcChain.xml><?xml version="1.0" encoding="utf-8"?>
<calcChain xmlns="http://schemas.openxmlformats.org/spreadsheetml/2006/main">
  <c r="H159" i="85"/>
  <c r="I159" s="1"/>
  <c r="G159"/>
  <c r="G158" s="1"/>
  <c r="G299"/>
  <c r="E298"/>
  <c r="F298" s="1"/>
  <c r="I298"/>
  <c r="H189"/>
  <c r="G189"/>
  <c r="D16" i="108"/>
  <c r="C22"/>
  <c r="K17" i="106"/>
  <c r="J20"/>
  <c r="J17"/>
  <c r="G128" i="62"/>
  <c r="G84"/>
  <c r="F84"/>
  <c r="F128" s="1"/>
  <c r="G112"/>
  <c r="F112"/>
  <c r="G95"/>
  <c r="F95"/>
  <c r="J366" i="84"/>
  <c r="I366"/>
  <c r="H158" i="85" l="1"/>
  <c r="I158" s="1"/>
  <c r="H104" i="101"/>
  <c r="H88"/>
  <c r="H84"/>
  <c r="I84" s="1"/>
  <c r="H86"/>
  <c r="I86" s="1"/>
  <c r="I16"/>
  <c r="I17"/>
  <c r="I18"/>
  <c r="I19"/>
  <c r="I20"/>
  <c r="I24"/>
  <c r="I26"/>
  <c r="I28"/>
  <c r="I30"/>
  <c r="I34"/>
  <c r="I36"/>
  <c r="I40"/>
  <c r="I42"/>
  <c r="I45"/>
  <c r="I49"/>
  <c r="I51"/>
  <c r="I53"/>
  <c r="I56"/>
  <c r="I57"/>
  <c r="I59"/>
  <c r="I63"/>
  <c r="I66"/>
  <c r="I70"/>
  <c r="I72"/>
  <c r="I73"/>
  <c r="I77"/>
  <c r="I79"/>
  <c r="I81"/>
  <c r="I83"/>
  <c r="I85"/>
  <c r="I87"/>
  <c r="I89"/>
  <c r="I93"/>
  <c r="I95"/>
  <c r="I97"/>
  <c r="I99"/>
  <c r="I100"/>
  <c r="I102"/>
  <c r="I103"/>
  <c r="I110"/>
  <c r="I111"/>
  <c r="I114"/>
  <c r="I116"/>
  <c r="I118"/>
  <c r="I120"/>
  <c r="I122"/>
  <c r="I124"/>
  <c r="I126"/>
  <c r="I128"/>
  <c r="I130"/>
  <c r="I133"/>
  <c r="I136"/>
  <c r="I137"/>
  <c r="I139"/>
  <c r="I141"/>
  <c r="I143"/>
  <c r="I147"/>
  <c r="H132"/>
  <c r="H131" s="1"/>
  <c r="H146"/>
  <c r="H145" s="1"/>
  <c r="H144" s="1"/>
  <c r="H142"/>
  <c r="H140"/>
  <c r="H138"/>
  <c r="H135"/>
  <c r="H129"/>
  <c r="H127"/>
  <c r="H125"/>
  <c r="H123"/>
  <c r="H121"/>
  <c r="H119"/>
  <c r="H117"/>
  <c r="H115"/>
  <c r="H113"/>
  <c r="H109"/>
  <c r="H101"/>
  <c r="H98"/>
  <c r="H96"/>
  <c r="H94"/>
  <c r="H92"/>
  <c r="H82"/>
  <c r="H80"/>
  <c r="H78"/>
  <c r="H76"/>
  <c r="H71"/>
  <c r="H69"/>
  <c r="H65"/>
  <c r="H62"/>
  <c r="H61" s="1"/>
  <c r="H58"/>
  <c r="H55" s="1"/>
  <c r="H54" s="1"/>
  <c r="H52"/>
  <c r="H50"/>
  <c r="H48"/>
  <c r="H44"/>
  <c r="H43"/>
  <c r="H41"/>
  <c r="H39"/>
  <c r="H35"/>
  <c r="H33"/>
  <c r="H29"/>
  <c r="H27"/>
  <c r="H25"/>
  <c r="H23"/>
  <c r="H15"/>
  <c r="H14" s="1"/>
  <c r="D15" i="107"/>
  <c r="D17"/>
  <c r="D18"/>
  <c r="D20"/>
  <c r="D14"/>
  <c r="C20"/>
  <c r="D18" i="105"/>
  <c r="D19"/>
  <c r="D20"/>
  <c r="D21"/>
  <c r="D23"/>
  <c r="D17"/>
  <c r="B23"/>
  <c r="B22" i="108"/>
  <c r="B20" i="107"/>
  <c r="H20" i="106"/>
  <c r="H17"/>
  <c r="C23" i="105"/>
  <c r="H32" i="101" l="1"/>
  <c r="H31" s="1"/>
  <c r="H108"/>
  <c r="H112"/>
  <c r="H47"/>
  <c r="I47" s="1"/>
  <c r="H75"/>
  <c r="H68"/>
  <c r="H64"/>
  <c r="H46"/>
  <c r="H22"/>
  <c r="H21" s="1"/>
  <c r="H134"/>
  <c r="D19" i="103"/>
  <c r="D20"/>
  <c r="D21"/>
  <c r="D22"/>
  <c r="D24"/>
  <c r="D18"/>
  <c r="C24"/>
  <c r="K20" i="102"/>
  <c r="K21"/>
  <c r="K23"/>
  <c r="K24"/>
  <c r="K25"/>
  <c r="K26"/>
  <c r="K18"/>
  <c r="J24"/>
  <c r="J21"/>
  <c r="J18" s="1"/>
  <c r="O22" i="66"/>
  <c r="O27"/>
  <c r="O28"/>
  <c r="O33"/>
  <c r="O36"/>
  <c r="O37"/>
  <c r="N36"/>
  <c r="N35" s="1"/>
  <c r="N32"/>
  <c r="N31" s="1"/>
  <c r="N27"/>
  <c r="N22" s="1"/>
  <c r="N25"/>
  <c r="N24"/>
  <c r="N20"/>
  <c r="N18"/>
  <c r="N17"/>
  <c r="H17" i="62"/>
  <c r="H18"/>
  <c r="H19"/>
  <c r="H22"/>
  <c r="H23"/>
  <c r="H25"/>
  <c r="H27"/>
  <c r="H29"/>
  <c r="H30"/>
  <c r="H32"/>
  <c r="H33"/>
  <c r="H34"/>
  <c r="H36"/>
  <c r="H39"/>
  <c r="H40"/>
  <c r="H42"/>
  <c r="H43"/>
  <c r="H44"/>
  <c r="H45"/>
  <c r="H46"/>
  <c r="H47"/>
  <c r="H48"/>
  <c r="H50"/>
  <c r="H51"/>
  <c r="H52"/>
  <c r="H53"/>
  <c r="H54"/>
  <c r="H56"/>
  <c r="H58"/>
  <c r="H59"/>
  <c r="H60"/>
  <c r="H63"/>
  <c r="H64"/>
  <c r="H65"/>
  <c r="H66"/>
  <c r="H68"/>
  <c r="H69"/>
  <c r="H71"/>
  <c r="H73"/>
  <c r="H74"/>
  <c r="H76"/>
  <c r="H77"/>
  <c r="H79"/>
  <c r="H80"/>
  <c r="H81"/>
  <c r="H82"/>
  <c r="H83"/>
  <c r="H86"/>
  <c r="H87"/>
  <c r="H88"/>
  <c r="H89"/>
  <c r="H91"/>
  <c r="H93"/>
  <c r="H94"/>
  <c r="H96"/>
  <c r="H97"/>
  <c r="H99"/>
  <c r="H100"/>
  <c r="H101"/>
  <c r="H102"/>
  <c r="H103"/>
  <c r="H104"/>
  <c r="H106"/>
  <c r="H108"/>
  <c r="H110"/>
  <c r="H111"/>
  <c r="H113"/>
  <c r="H114"/>
  <c r="H116"/>
  <c r="H118"/>
  <c r="H120"/>
  <c r="H121"/>
  <c r="H122"/>
  <c r="H124"/>
  <c r="H126"/>
  <c r="F16"/>
  <c r="G125"/>
  <c r="G123"/>
  <c r="G119"/>
  <c r="G117"/>
  <c r="G115"/>
  <c r="G109"/>
  <c r="G107"/>
  <c r="G105"/>
  <c r="G98"/>
  <c r="G92"/>
  <c r="G90"/>
  <c r="G85"/>
  <c r="G78"/>
  <c r="G75"/>
  <c r="G72"/>
  <c r="G70"/>
  <c r="G67"/>
  <c r="G62"/>
  <c r="G57"/>
  <c r="G55"/>
  <c r="G49"/>
  <c r="G41"/>
  <c r="G38"/>
  <c r="G35"/>
  <c r="G31"/>
  <c r="G28"/>
  <c r="G26"/>
  <c r="G24"/>
  <c r="G21"/>
  <c r="G16"/>
  <c r="H16" s="1"/>
  <c r="I70" i="85"/>
  <c r="I164"/>
  <c r="I234"/>
  <c r="I283"/>
  <c r="I286"/>
  <c r="I361"/>
  <c r="H504"/>
  <c r="H503" s="1"/>
  <c r="H502" s="1"/>
  <c r="H501"/>
  <c r="H500" s="1"/>
  <c r="H499" s="1"/>
  <c r="H494"/>
  <c r="H487"/>
  <c r="H486" s="1"/>
  <c r="H485"/>
  <c r="H484" s="1"/>
  <c r="H482"/>
  <c r="H481" s="1"/>
  <c r="H480"/>
  <c r="H478"/>
  <c r="H477" s="1"/>
  <c r="H472"/>
  <c r="H471" s="1"/>
  <c r="H469"/>
  <c r="H468" s="1"/>
  <c r="H467" s="1"/>
  <c r="H464"/>
  <c r="H461"/>
  <c r="H455"/>
  <c r="H454" s="1"/>
  <c r="H453"/>
  <c r="H452" s="1"/>
  <c r="H446"/>
  <c r="H445" s="1"/>
  <c r="H444" s="1"/>
  <c r="H443"/>
  <c r="H437"/>
  <c r="H436" s="1"/>
  <c r="H433"/>
  <c r="H432" s="1"/>
  <c r="H431"/>
  <c r="H430" s="1"/>
  <c r="H427"/>
  <c r="H426" s="1"/>
  <c r="H425" s="1"/>
  <c r="H424"/>
  <c r="H423" s="1"/>
  <c r="H422" s="1"/>
  <c r="H420"/>
  <c r="H419" s="1"/>
  <c r="H418" s="1"/>
  <c r="H417"/>
  <c r="H413"/>
  <c r="H412" s="1"/>
  <c r="H411"/>
  <c r="H410" s="1"/>
  <c r="H409"/>
  <c r="H408" s="1"/>
  <c r="H402"/>
  <c r="H401" s="1"/>
  <c r="H400" s="1"/>
  <c r="H399"/>
  <c r="H398" s="1"/>
  <c r="H393"/>
  <c r="H392" s="1"/>
  <c r="H391" s="1"/>
  <c r="H390" s="1"/>
  <c r="H389"/>
  <c r="H388" s="1"/>
  <c r="H387"/>
  <c r="H385"/>
  <c r="H384" s="1"/>
  <c r="H382"/>
  <c r="H381" s="1"/>
  <c r="H380"/>
  <c r="H379" s="1"/>
  <c r="H375"/>
  <c r="H374" s="1"/>
  <c r="H373" s="1"/>
  <c r="H372" s="1"/>
  <c r="H371" s="1"/>
  <c r="H370" s="1"/>
  <c r="H369"/>
  <c r="H368" s="1"/>
  <c r="H367"/>
  <c r="H366" s="1"/>
  <c r="H363"/>
  <c r="H362" s="1"/>
  <c r="H360"/>
  <c r="H357"/>
  <c r="H356" s="1"/>
  <c r="H355"/>
  <c r="H354" s="1"/>
  <c r="H353" s="1"/>
  <c r="H351"/>
  <c r="H349"/>
  <c r="H346"/>
  <c r="H345" s="1"/>
  <c r="H344"/>
  <c r="H343" s="1"/>
  <c r="H341"/>
  <c r="H339"/>
  <c r="H338" s="1"/>
  <c r="H336"/>
  <c r="H335" s="1"/>
  <c r="H334"/>
  <c r="H333" s="1"/>
  <c r="H331"/>
  <c r="H330" s="1"/>
  <c r="H329"/>
  <c r="H328" s="1"/>
  <c r="H325"/>
  <c r="H324" s="1"/>
  <c r="H323" s="1"/>
  <c r="H322"/>
  <c r="H321" s="1"/>
  <c r="H320" s="1"/>
  <c r="H319" s="1"/>
  <c r="H318"/>
  <c r="H317" s="1"/>
  <c r="H316" s="1"/>
  <c r="H315"/>
  <c r="H314" s="1"/>
  <c r="H313"/>
  <c r="H312" s="1"/>
  <c r="H310"/>
  <c r="H309" s="1"/>
  <c r="H308"/>
  <c r="H306"/>
  <c r="H305" s="1"/>
  <c r="H303"/>
  <c r="H301"/>
  <c r="H300" s="1"/>
  <c r="H299"/>
  <c r="H297" s="1"/>
  <c r="H296"/>
  <c r="H295" s="1"/>
  <c r="H294"/>
  <c r="H293" s="1"/>
  <c r="H292"/>
  <c r="H285"/>
  <c r="H284" s="1"/>
  <c r="H282"/>
  <c r="H280"/>
  <c r="H279" s="1"/>
  <c r="H278" s="1"/>
  <c r="H277"/>
  <c r="H270"/>
  <c r="H269" s="1"/>
  <c r="H266"/>
  <c r="H265" s="1"/>
  <c r="H264" s="1"/>
  <c r="H263" s="1"/>
  <c r="H260"/>
  <c r="H259" s="1"/>
  <c r="H258" s="1"/>
  <c r="H252"/>
  <c r="H251" s="1"/>
  <c r="H249"/>
  <c r="H248" s="1"/>
  <c r="H247"/>
  <c r="H246" s="1"/>
  <c r="H244"/>
  <c r="H243" s="1"/>
  <c r="H242" s="1"/>
  <c r="H241"/>
  <c r="H240" s="1"/>
  <c r="H239" s="1"/>
  <c r="H237"/>
  <c r="H236" s="1"/>
  <c r="H235" s="1"/>
  <c r="H233"/>
  <c r="H232"/>
  <c r="H231" s="1"/>
  <c r="H229"/>
  <c r="H228" s="1"/>
  <c r="H227" s="1"/>
  <c r="H223"/>
  <c r="H222" s="1"/>
  <c r="H221" s="1"/>
  <c r="H220" s="1"/>
  <c r="H219"/>
  <c r="H218" s="1"/>
  <c r="H217" s="1"/>
  <c r="H216"/>
  <c r="H215" s="1"/>
  <c r="H214" s="1"/>
  <c r="H211"/>
  <c r="H210" s="1"/>
  <c r="H209" s="1"/>
  <c r="H208"/>
  <c r="H207" s="1"/>
  <c r="H206" s="1"/>
  <c r="H205"/>
  <c r="H204" s="1"/>
  <c r="H202"/>
  <c r="H201" s="1"/>
  <c r="H200" s="1"/>
  <c r="H197"/>
  <c r="H196" s="1"/>
  <c r="H195" s="1"/>
  <c r="H194" s="1"/>
  <c r="H193" s="1"/>
  <c r="H192"/>
  <c r="H191" s="1"/>
  <c r="H190" s="1"/>
  <c r="H188"/>
  <c r="H187"/>
  <c r="H185"/>
  <c r="H184" s="1"/>
  <c r="H179"/>
  <c r="H176"/>
  <c r="H175" s="1"/>
  <c r="H174" s="1"/>
  <c r="H169"/>
  <c r="H168" s="1"/>
  <c r="H166"/>
  <c r="H165" s="1"/>
  <c r="H163"/>
  <c r="H162"/>
  <c r="H161"/>
  <c r="H157"/>
  <c r="H156" s="1"/>
  <c r="H154"/>
  <c r="H153" s="1"/>
  <c r="H152"/>
  <c r="H150"/>
  <c r="H149" s="1"/>
  <c r="H147"/>
  <c r="H146" s="1"/>
  <c r="H145" s="1"/>
  <c r="H143"/>
  <c r="H142" s="1"/>
  <c r="H141"/>
  <c r="H140" s="1"/>
  <c r="H137"/>
  <c r="H136" s="1"/>
  <c r="H135"/>
  <c r="H134" s="1"/>
  <c r="H131"/>
  <c r="H130" s="1"/>
  <c r="H129" s="1"/>
  <c r="H128" s="1"/>
  <c r="H127"/>
  <c r="H126" s="1"/>
  <c r="H125" s="1"/>
  <c r="H124" s="1"/>
  <c r="H123"/>
  <c r="H122" s="1"/>
  <c r="H121" s="1"/>
  <c r="H120" s="1"/>
  <c r="H119"/>
  <c r="H117"/>
  <c r="H116" s="1"/>
  <c r="H112"/>
  <c r="H111" s="1"/>
  <c r="H110"/>
  <c r="H109" s="1"/>
  <c r="H108"/>
  <c r="H107" s="1"/>
  <c r="H104"/>
  <c r="H103" s="1"/>
  <c r="H102"/>
  <c r="H101" s="1"/>
  <c r="H98"/>
  <c r="H97" s="1"/>
  <c r="H96" s="1"/>
  <c r="H95"/>
  <c r="H89"/>
  <c r="H84"/>
  <c r="H83" s="1"/>
  <c r="H82" s="1"/>
  <c r="H81" s="1"/>
  <c r="H80"/>
  <c r="H79" s="1"/>
  <c r="H78"/>
  <c r="H77" s="1"/>
  <c r="H75"/>
  <c r="H74" s="1"/>
  <c r="H69"/>
  <c r="H68" s="1"/>
  <c r="H67"/>
  <c r="H66" s="1"/>
  <c r="H65"/>
  <c r="H64" s="1"/>
  <c r="H62"/>
  <c r="H61" s="1"/>
  <c r="H60"/>
  <c r="H59" s="1"/>
  <c r="H57"/>
  <c r="H56" s="1"/>
  <c r="H55" s="1"/>
  <c r="H54"/>
  <c r="H53" s="1"/>
  <c r="H52"/>
  <c r="H51" s="1"/>
  <c r="H49"/>
  <c r="H48" s="1"/>
  <c r="H47"/>
  <c r="H44"/>
  <c r="H43" s="1"/>
  <c r="H42"/>
  <c r="H39"/>
  <c r="H38" s="1"/>
  <c r="H37"/>
  <c r="H36" s="1"/>
  <c r="H34"/>
  <c r="H33" s="1"/>
  <c r="H32" s="1"/>
  <c r="H29"/>
  <c r="H28" s="1"/>
  <c r="H27" s="1"/>
  <c r="H26"/>
  <c r="H21"/>
  <c r="H20" s="1"/>
  <c r="K23" i="84"/>
  <c r="K28"/>
  <c r="K31"/>
  <c r="K36"/>
  <c r="K39"/>
  <c r="K41"/>
  <c r="K44"/>
  <c r="K46"/>
  <c r="K49"/>
  <c r="K51"/>
  <c r="K54"/>
  <c r="K56"/>
  <c r="K59"/>
  <c r="K62"/>
  <c r="K65"/>
  <c r="K67"/>
  <c r="K72"/>
  <c r="K78"/>
  <c r="K81"/>
  <c r="K85"/>
  <c r="K87"/>
  <c r="K90"/>
  <c r="K92"/>
  <c r="K94"/>
  <c r="K99"/>
  <c r="K101"/>
  <c r="K105"/>
  <c r="K109"/>
  <c r="K113"/>
  <c r="K116"/>
  <c r="K118"/>
  <c r="K120"/>
  <c r="K121"/>
  <c r="K123"/>
  <c r="K126"/>
  <c r="K128"/>
  <c r="K130"/>
  <c r="K133"/>
  <c r="K138"/>
  <c r="K142"/>
  <c r="K144"/>
  <c r="K148"/>
  <c r="K150"/>
  <c r="K157"/>
  <c r="K160"/>
  <c r="K166"/>
  <c r="K168"/>
  <c r="K173"/>
  <c r="K178"/>
  <c r="K181"/>
  <c r="K184"/>
  <c r="K187"/>
  <c r="K192"/>
  <c r="K195"/>
  <c r="K199"/>
  <c r="K205"/>
  <c r="K208"/>
  <c r="K211"/>
  <c r="K215"/>
  <c r="K218"/>
  <c r="K221"/>
  <c r="K223"/>
  <c r="K226"/>
  <c r="K233"/>
  <c r="K239"/>
  <c r="K246"/>
  <c r="K249"/>
  <c r="K256"/>
  <c r="K258"/>
  <c r="K262"/>
  <c r="K269"/>
  <c r="K272"/>
  <c r="K277"/>
  <c r="K280"/>
  <c r="K285"/>
  <c r="K290"/>
  <c r="K293"/>
  <c r="K295"/>
  <c r="K305"/>
  <c r="K307"/>
  <c r="K314"/>
  <c r="K316"/>
  <c r="K322"/>
  <c r="K328"/>
  <c r="K332"/>
  <c r="K339"/>
  <c r="K341"/>
  <c r="K348"/>
  <c r="K351"/>
  <c r="K355"/>
  <c r="K361"/>
  <c r="K363"/>
  <c r="K365"/>
  <c r="K367"/>
  <c r="K369"/>
  <c r="K371"/>
  <c r="K374"/>
  <c r="K376"/>
  <c r="K378"/>
  <c r="K381"/>
  <c r="K384"/>
  <c r="K386"/>
  <c r="K389"/>
  <c r="K393"/>
  <c r="K395"/>
  <c r="K398"/>
  <c r="K400"/>
  <c r="K403"/>
  <c r="K405"/>
  <c r="K408"/>
  <c r="K410"/>
  <c r="K413"/>
  <c r="K415"/>
  <c r="K419"/>
  <c r="K421"/>
  <c r="K425"/>
  <c r="K427"/>
  <c r="K431"/>
  <c r="K437"/>
  <c r="K440"/>
  <c r="K446"/>
  <c r="K448"/>
  <c r="K450"/>
  <c r="K457"/>
  <c r="K462"/>
  <c r="K464"/>
  <c r="K467"/>
  <c r="K469"/>
  <c r="K471"/>
  <c r="K475"/>
  <c r="K482"/>
  <c r="K486"/>
  <c r="K489"/>
  <c r="K493"/>
  <c r="K496"/>
  <c r="K500"/>
  <c r="K504"/>
  <c r="K510"/>
  <c r="K513"/>
  <c r="K518"/>
  <c r="K520"/>
  <c r="K522"/>
  <c r="K525"/>
  <c r="K527"/>
  <c r="K533"/>
  <c r="K538"/>
  <c r="K540"/>
  <c r="K542"/>
  <c r="K545"/>
  <c r="J544"/>
  <c r="J543" s="1"/>
  <c r="J541"/>
  <c r="J539"/>
  <c r="J537"/>
  <c r="J532"/>
  <c r="J531" s="1"/>
  <c r="J526"/>
  <c r="J524"/>
  <c r="J521"/>
  <c r="J519"/>
  <c r="J517"/>
  <c r="J512"/>
  <c r="J511" s="1"/>
  <c r="J509"/>
  <c r="J508" s="1"/>
  <c r="J503"/>
  <c r="J502" s="1"/>
  <c r="J501" s="1"/>
  <c r="J499"/>
  <c r="J498" s="1"/>
  <c r="J497" s="1"/>
  <c r="J495"/>
  <c r="J494" s="1"/>
  <c r="J492"/>
  <c r="J491" s="1"/>
  <c r="J488"/>
  <c r="J487" s="1"/>
  <c r="J485"/>
  <c r="J484" s="1"/>
  <c r="J483" s="1"/>
  <c r="J481"/>
  <c r="J480" s="1"/>
  <c r="J474"/>
  <c r="J472" s="1"/>
  <c r="J470"/>
  <c r="J468"/>
  <c r="J466"/>
  <c r="J463"/>
  <c r="J461"/>
  <c r="J456"/>
  <c r="J455" s="1"/>
  <c r="J454" s="1"/>
  <c r="J453" s="1"/>
  <c r="J452" s="1"/>
  <c r="J449"/>
  <c r="J447"/>
  <c r="J445"/>
  <c r="J439"/>
  <c r="J438" s="1"/>
  <c r="J436"/>
  <c r="J435" s="1"/>
  <c r="J430"/>
  <c r="J429" s="1"/>
  <c r="J428" s="1"/>
  <c r="J426"/>
  <c r="J424"/>
  <c r="J420"/>
  <c r="J418"/>
  <c r="J414"/>
  <c r="J412"/>
  <c r="J409"/>
  <c r="J407"/>
  <c r="J404"/>
  <c r="J402"/>
  <c r="J399"/>
  <c r="J397"/>
  <c r="J394"/>
  <c r="J392"/>
  <c r="J388"/>
  <c r="J387" s="1"/>
  <c r="J385"/>
  <c r="J383"/>
  <c r="J380"/>
  <c r="J377"/>
  <c r="J375"/>
  <c r="J373"/>
  <c r="J370"/>
  <c r="J368"/>
  <c r="J364"/>
  <c r="J362"/>
  <c r="J360"/>
  <c r="J354"/>
  <c r="J353" s="1"/>
  <c r="J350"/>
  <c r="J349" s="1"/>
  <c r="J347"/>
  <c r="J346" s="1"/>
  <c r="J340"/>
  <c r="J338"/>
  <c r="J331"/>
  <c r="J330" s="1"/>
  <c r="J329" s="1"/>
  <c r="J327"/>
  <c r="J326" s="1"/>
  <c r="J325" s="1"/>
  <c r="J324" s="1"/>
  <c r="J321"/>
  <c r="J320" s="1"/>
  <c r="J319" s="1"/>
  <c r="J318" s="1"/>
  <c r="J317" s="1"/>
  <c r="J315"/>
  <c r="J313"/>
  <c r="J306"/>
  <c r="J304"/>
  <c r="J303" s="1"/>
  <c r="J299"/>
  <c r="J298" s="1"/>
  <c r="J297" s="1"/>
  <c r="J296" s="1"/>
  <c r="J294"/>
  <c r="J292"/>
  <c r="J289"/>
  <c r="J284"/>
  <c r="J283" s="1"/>
  <c r="J282" s="1"/>
  <c r="J279"/>
  <c r="J278" s="1"/>
  <c r="J276"/>
  <c r="J275" s="1"/>
  <c r="J271"/>
  <c r="J270" s="1"/>
  <c r="J268"/>
  <c r="J267" s="1"/>
  <c r="J261"/>
  <c r="J260" s="1"/>
  <c r="J259" s="1"/>
  <c r="J257"/>
  <c r="J255"/>
  <c r="J248"/>
  <c r="J247" s="1"/>
  <c r="J245"/>
  <c r="J244" s="1"/>
  <c r="J238"/>
  <c r="J237" s="1"/>
  <c r="J236" s="1"/>
  <c r="J235" s="1"/>
  <c r="J232"/>
  <c r="J231" s="1"/>
  <c r="J230" s="1"/>
  <c r="J229" s="1"/>
  <c r="J228" s="1"/>
  <c r="J227" s="1"/>
  <c r="J225"/>
  <c r="J224" s="1"/>
  <c r="J222"/>
  <c r="J220"/>
  <c r="J217"/>
  <c r="J216" s="1"/>
  <c r="J214"/>
  <c r="J213" s="1"/>
  <c r="J210"/>
  <c r="J209" s="1"/>
  <c r="J207"/>
  <c r="J206" s="1"/>
  <c r="J204"/>
  <c r="J203" s="1"/>
  <c r="J198"/>
  <c r="J197" s="1"/>
  <c r="J194"/>
  <c r="J193" s="1"/>
  <c r="J191"/>
  <c r="J190" s="1"/>
  <c r="J186"/>
  <c r="J185" s="1"/>
  <c r="J183"/>
  <c r="J182" s="1"/>
  <c r="J180"/>
  <c r="J177"/>
  <c r="J172"/>
  <c r="J171" s="1"/>
  <c r="J170" s="1"/>
  <c r="J169" s="1"/>
  <c r="J167"/>
  <c r="J165"/>
  <c r="J159"/>
  <c r="J156"/>
  <c r="J155" s="1"/>
  <c r="J149"/>
  <c r="J147"/>
  <c r="J143"/>
  <c r="J141"/>
  <c r="J137"/>
  <c r="J136" s="1"/>
  <c r="J135" s="1"/>
  <c r="J134" s="1"/>
  <c r="J132"/>
  <c r="J131" s="1"/>
  <c r="J129"/>
  <c r="J127"/>
  <c r="J125"/>
  <c r="J122"/>
  <c r="J119"/>
  <c r="J117"/>
  <c r="J115"/>
  <c r="J112"/>
  <c r="J111" s="1"/>
  <c r="J108"/>
  <c r="J107" s="1"/>
  <c r="J106" s="1"/>
  <c r="J104"/>
  <c r="J103" s="1"/>
  <c r="J102" s="1"/>
  <c r="J100"/>
  <c r="J98"/>
  <c r="J93"/>
  <c r="J91"/>
  <c r="J89"/>
  <c r="J86"/>
  <c r="J84"/>
  <c r="J80"/>
  <c r="J79" s="1"/>
  <c r="J77"/>
  <c r="J76" s="1"/>
  <c r="J75" s="1"/>
  <c r="J71"/>
  <c r="J70" s="1"/>
  <c r="J66"/>
  <c r="J64"/>
  <c r="J61"/>
  <c r="J60" s="1"/>
  <c r="J58"/>
  <c r="J57" s="1"/>
  <c r="J55"/>
  <c r="J53"/>
  <c r="J50"/>
  <c r="J48"/>
  <c r="J45"/>
  <c r="J43"/>
  <c r="J40"/>
  <c r="J38"/>
  <c r="J35"/>
  <c r="J34" s="1"/>
  <c r="J30"/>
  <c r="J29" s="1"/>
  <c r="J27"/>
  <c r="J26" s="1"/>
  <c r="J22"/>
  <c r="J21" s="1"/>
  <c r="J20" s="1"/>
  <c r="J19" s="1"/>
  <c r="G71" i="101"/>
  <c r="I71" s="1"/>
  <c r="G39"/>
  <c r="I39" s="1"/>
  <c r="G15"/>
  <c r="I15" s="1"/>
  <c r="G80" i="85"/>
  <c r="G79" s="1"/>
  <c r="I294" i="84"/>
  <c r="I214"/>
  <c r="B24" i="103"/>
  <c r="I24" i="102"/>
  <c r="I21"/>
  <c r="H21"/>
  <c r="H18" s="1"/>
  <c r="G21"/>
  <c r="G18" s="1"/>
  <c r="O35" i="66" l="1"/>
  <c r="N34"/>
  <c r="O34" s="1"/>
  <c r="O31"/>
  <c r="N30"/>
  <c r="O32"/>
  <c r="J164" i="84"/>
  <c r="H74" i="101"/>
  <c r="H67"/>
  <c r="H60"/>
  <c r="H107"/>
  <c r="H106" s="1"/>
  <c r="G61" i="62"/>
  <c r="G37"/>
  <c r="G20"/>
  <c r="H421" i="85"/>
  <c r="J291" i="84"/>
  <c r="J287" s="1"/>
  <c r="J114"/>
  <c r="H76" i="85"/>
  <c r="H281"/>
  <c r="H483"/>
  <c r="H230"/>
  <c r="H226" s="1"/>
  <c r="H58"/>
  <c r="H50"/>
  <c r="J396" i="84"/>
  <c r="H160" i="85"/>
  <c r="H155" s="1"/>
  <c r="H213"/>
  <c r="H212" s="1"/>
  <c r="I79"/>
  <c r="H378"/>
  <c r="H63"/>
  <c r="H451"/>
  <c r="H450" s="1"/>
  <c r="H449" s="1"/>
  <c r="H448" s="1"/>
  <c r="I80"/>
  <c r="H397"/>
  <c r="H167"/>
  <c r="H470"/>
  <c r="H466" s="1"/>
  <c r="H359"/>
  <c r="H203"/>
  <c r="H199" s="1"/>
  <c r="H88"/>
  <c r="H342"/>
  <c r="H352"/>
  <c r="H416"/>
  <c r="H415" s="1"/>
  <c r="H429"/>
  <c r="H428" s="1"/>
  <c r="H41"/>
  <c r="H139"/>
  <c r="H178"/>
  <c r="H250"/>
  <c r="H276"/>
  <c r="H307"/>
  <c r="H304" s="1"/>
  <c r="H463"/>
  <c r="H462" s="1"/>
  <c r="H479"/>
  <c r="H25"/>
  <c r="H35"/>
  <c r="H340"/>
  <c r="H337" s="1"/>
  <c r="H350"/>
  <c r="H386"/>
  <c r="H383" s="1"/>
  <c r="H442"/>
  <c r="H493"/>
  <c r="H118"/>
  <c r="H407"/>
  <c r="H186"/>
  <c r="H183" s="1"/>
  <c r="H268"/>
  <c r="H291"/>
  <c r="H302"/>
  <c r="H348"/>
  <c r="H460"/>
  <c r="H94"/>
  <c r="H151"/>
  <c r="H148" s="1"/>
  <c r="H327"/>
  <c r="H435"/>
  <c r="H498"/>
  <c r="H497"/>
  <c r="H73"/>
  <c r="H100"/>
  <c r="H245"/>
  <c r="H365"/>
  <c r="H133"/>
  <c r="H45"/>
  <c r="H332"/>
  <c r="H256"/>
  <c r="H257"/>
  <c r="H106"/>
  <c r="H311"/>
  <c r="H19"/>
  <c r="H46"/>
  <c r="J254" i="84"/>
  <c r="J253" s="1"/>
  <c r="J252" s="1"/>
  <c r="J251" s="1"/>
  <c r="J250" s="1"/>
  <c r="J473"/>
  <c r="J323"/>
  <c r="J47"/>
  <c r="J25"/>
  <c r="K214"/>
  <c r="K294"/>
  <c r="J352"/>
  <c r="J460"/>
  <c r="J243"/>
  <c r="J242" s="1"/>
  <c r="J241" s="1"/>
  <c r="J240" s="1"/>
  <c r="J401"/>
  <c r="J37"/>
  <c r="J179"/>
  <c r="J274"/>
  <c r="J302"/>
  <c r="J417"/>
  <c r="J434"/>
  <c r="J83"/>
  <c r="J196"/>
  <c r="J523"/>
  <c r="J97"/>
  <c r="J140"/>
  <c r="J312"/>
  <c r="J444"/>
  <c r="J443" s="1"/>
  <c r="J442" s="1"/>
  <c r="J536"/>
  <c r="J535" s="1"/>
  <c r="J52"/>
  <c r="J63"/>
  <c r="J219"/>
  <c r="J212" s="1"/>
  <c r="J337"/>
  <c r="J335" s="1"/>
  <c r="J382"/>
  <c r="J391"/>
  <c r="J379"/>
  <c r="J176"/>
  <c r="J158"/>
  <c r="J154" s="1"/>
  <c r="J146"/>
  <c r="J88"/>
  <c r="J479"/>
  <c r="J124"/>
  <c r="J507"/>
  <c r="J490"/>
  <c r="J42"/>
  <c r="J202"/>
  <c r="J345"/>
  <c r="J189"/>
  <c r="J359"/>
  <c r="J411"/>
  <c r="J465"/>
  <c r="J516"/>
  <c r="J406"/>
  <c r="J372"/>
  <c r="J423"/>
  <c r="J69"/>
  <c r="J68"/>
  <c r="J74"/>
  <c r="J288"/>
  <c r="I18" i="102"/>
  <c r="O30" i="66" l="1"/>
  <c r="N29"/>
  <c r="J201" i="84"/>
  <c r="H13" i="101"/>
  <c r="H23" i="85"/>
  <c r="H22" s="1"/>
  <c r="H290"/>
  <c r="H289" s="1"/>
  <c r="H377"/>
  <c r="H376" s="1"/>
  <c r="J336" i="84"/>
  <c r="H24" i="85"/>
  <c r="H465"/>
  <c r="H255"/>
  <c r="H347"/>
  <c r="H115"/>
  <c r="H441"/>
  <c r="H18"/>
  <c r="H459"/>
  <c r="H40"/>
  <c r="H364"/>
  <c r="H93"/>
  <c r="H492"/>
  <c r="H138"/>
  <c r="H87"/>
  <c r="H105"/>
  <c r="H182"/>
  <c r="H396"/>
  <c r="H496"/>
  <c r="H177"/>
  <c r="H173" s="1"/>
  <c r="H358"/>
  <c r="H198"/>
  <c r="H238"/>
  <c r="H225" s="1"/>
  <c r="H144"/>
  <c r="H132"/>
  <c r="H99"/>
  <c r="H434"/>
  <c r="H267"/>
  <c r="H275"/>
  <c r="H476"/>
  <c r="H72"/>
  <c r="J459" i="84"/>
  <c r="J458" s="1"/>
  <c r="J33"/>
  <c r="J32" s="1"/>
  <c r="J163"/>
  <c r="J311"/>
  <c r="J273"/>
  <c r="J24"/>
  <c r="J301"/>
  <c r="J234"/>
  <c r="J534"/>
  <c r="J96"/>
  <c r="J416"/>
  <c r="J139"/>
  <c r="J422"/>
  <c r="J530"/>
  <c r="J82"/>
  <c r="J515"/>
  <c r="J506"/>
  <c r="J478"/>
  <c r="J433"/>
  <c r="J390"/>
  <c r="J358"/>
  <c r="J344"/>
  <c r="J334"/>
  <c r="J286"/>
  <c r="J266"/>
  <c r="J188"/>
  <c r="J175"/>
  <c r="J110"/>
  <c r="J145"/>
  <c r="F41" i="62"/>
  <c r="H41" s="1"/>
  <c r="G117" i="85"/>
  <c r="O29" i="66" l="1"/>
  <c r="N16"/>
  <c r="O16" s="1"/>
  <c r="H150" i="101"/>
  <c r="H495" i="85"/>
  <c r="H491"/>
  <c r="H490"/>
  <c r="H17"/>
  <c r="H114"/>
  <c r="H113" s="1"/>
  <c r="H262"/>
  <c r="G116"/>
  <c r="I116" s="1"/>
  <c r="I117"/>
  <c r="H458"/>
  <c r="H254"/>
  <c r="H274"/>
  <c r="H440"/>
  <c r="H181"/>
  <c r="H31"/>
  <c r="H475"/>
  <c r="H414"/>
  <c r="H86"/>
  <c r="H71"/>
  <c r="H395"/>
  <c r="H92"/>
  <c r="H326"/>
  <c r="J162" i="84"/>
  <c r="J95"/>
  <c r="J73" s="1"/>
  <c r="J529"/>
  <c r="J310"/>
  <c r="J514"/>
  <c r="J505"/>
  <c r="J477"/>
  <c r="J451"/>
  <c r="J432"/>
  <c r="J357"/>
  <c r="J343"/>
  <c r="J265"/>
  <c r="J200"/>
  <c r="J174"/>
  <c r="J153"/>
  <c r="J152" s="1"/>
  <c r="I98"/>
  <c r="K98" s="1"/>
  <c r="G146" i="101"/>
  <c r="G142"/>
  <c r="I142" s="1"/>
  <c r="G140"/>
  <c r="I140" s="1"/>
  <c r="G138"/>
  <c r="I138" s="1"/>
  <c r="G135"/>
  <c r="I135" s="1"/>
  <c r="G132"/>
  <c r="G129"/>
  <c r="I129" s="1"/>
  <c r="G127"/>
  <c r="I127" s="1"/>
  <c r="G125"/>
  <c r="I125" s="1"/>
  <c r="G123"/>
  <c r="I123" s="1"/>
  <c r="G121"/>
  <c r="I121" s="1"/>
  <c r="G119"/>
  <c r="I119" s="1"/>
  <c r="G117"/>
  <c r="I117" s="1"/>
  <c r="G115"/>
  <c r="I115" s="1"/>
  <c r="G113"/>
  <c r="I113" s="1"/>
  <c r="G109"/>
  <c r="G101"/>
  <c r="I101" s="1"/>
  <c r="G98"/>
  <c r="G96"/>
  <c r="I96" s="1"/>
  <c r="G94"/>
  <c r="I94" s="1"/>
  <c r="G92"/>
  <c r="I92" s="1"/>
  <c r="G88"/>
  <c r="I88" s="1"/>
  <c r="G82"/>
  <c r="I82" s="1"/>
  <c r="G80"/>
  <c r="I80" s="1"/>
  <c r="G78"/>
  <c r="I78" s="1"/>
  <c r="G76"/>
  <c r="I76" s="1"/>
  <c r="G69"/>
  <c r="G65"/>
  <c r="G62"/>
  <c r="G58"/>
  <c r="G52"/>
  <c r="I52" s="1"/>
  <c r="G50"/>
  <c r="I50" s="1"/>
  <c r="G48"/>
  <c r="I48" s="1"/>
  <c r="G44"/>
  <c r="I44" s="1"/>
  <c r="G43"/>
  <c r="I43" s="1"/>
  <c r="G41"/>
  <c r="G35"/>
  <c r="I35" s="1"/>
  <c r="G33"/>
  <c r="I33" s="1"/>
  <c r="G29"/>
  <c r="I29" s="1"/>
  <c r="G27"/>
  <c r="I27" s="1"/>
  <c r="G25"/>
  <c r="I25" s="1"/>
  <c r="G23"/>
  <c r="I23" s="1"/>
  <c r="G14"/>
  <c r="I14" s="1"/>
  <c r="F125" i="62"/>
  <c r="H125" s="1"/>
  <c r="F123"/>
  <c r="H123" s="1"/>
  <c r="F119"/>
  <c r="H119" s="1"/>
  <c r="F117"/>
  <c r="H117" s="1"/>
  <c r="F115"/>
  <c r="H115" s="1"/>
  <c r="H112"/>
  <c r="F109"/>
  <c r="H109" s="1"/>
  <c r="F107"/>
  <c r="H107" s="1"/>
  <c r="F105"/>
  <c r="H105" s="1"/>
  <c r="F98"/>
  <c r="H98" s="1"/>
  <c r="H95"/>
  <c r="F92"/>
  <c r="H92" s="1"/>
  <c r="F90"/>
  <c r="H90" s="1"/>
  <c r="F85"/>
  <c r="H85" s="1"/>
  <c r="F78"/>
  <c r="H78" s="1"/>
  <c r="F75"/>
  <c r="H75" s="1"/>
  <c r="F72"/>
  <c r="H72" s="1"/>
  <c r="F70"/>
  <c r="H70" s="1"/>
  <c r="F67"/>
  <c r="H67" s="1"/>
  <c r="F62"/>
  <c r="H62" s="1"/>
  <c r="F57"/>
  <c r="H57" s="1"/>
  <c r="F55"/>
  <c r="H55" s="1"/>
  <c r="F49"/>
  <c r="H49" s="1"/>
  <c r="F38"/>
  <c r="H38" s="1"/>
  <c r="F35"/>
  <c r="H35" s="1"/>
  <c r="F31"/>
  <c r="H31" s="1"/>
  <c r="F28"/>
  <c r="H28" s="1"/>
  <c r="F26"/>
  <c r="H26" s="1"/>
  <c r="F24"/>
  <c r="H24" s="1"/>
  <c r="F21"/>
  <c r="H21" s="1"/>
  <c r="G161" i="85"/>
  <c r="I161" s="1"/>
  <c r="I119" i="84"/>
  <c r="K119" s="1"/>
  <c r="I217"/>
  <c r="K217" s="1"/>
  <c r="G244" i="85"/>
  <c r="G187"/>
  <c r="G185"/>
  <c r="I165" i="84"/>
  <c r="I167"/>
  <c r="K167" s="1"/>
  <c r="H168"/>
  <c r="G167"/>
  <c r="H167" s="1"/>
  <c r="H166"/>
  <c r="G165"/>
  <c r="I544"/>
  <c r="I541"/>
  <c r="K541" s="1"/>
  <c r="I539"/>
  <c r="K539" s="1"/>
  <c r="I537"/>
  <c r="K537" s="1"/>
  <c r="I532"/>
  <c r="I526"/>
  <c r="K526" s="1"/>
  <c r="I524"/>
  <c r="K524" s="1"/>
  <c r="I521"/>
  <c r="K521" s="1"/>
  <c r="I519"/>
  <c r="K519" s="1"/>
  <c r="I517"/>
  <c r="K517" s="1"/>
  <c r="I512"/>
  <c r="I509"/>
  <c r="I503"/>
  <c r="I499"/>
  <c r="I495"/>
  <c r="K495" s="1"/>
  <c r="I492"/>
  <c r="I488"/>
  <c r="I485"/>
  <c r="I481"/>
  <c r="I474"/>
  <c r="I470"/>
  <c r="K470" s="1"/>
  <c r="I468"/>
  <c r="K468" s="1"/>
  <c r="I466"/>
  <c r="K466" s="1"/>
  <c r="I463"/>
  <c r="K463" s="1"/>
  <c r="I461"/>
  <c r="K461" s="1"/>
  <c r="I456"/>
  <c r="I449"/>
  <c r="K449" s="1"/>
  <c r="I447"/>
  <c r="K447" s="1"/>
  <c r="I445"/>
  <c r="K445" s="1"/>
  <c r="I439"/>
  <c r="I436"/>
  <c r="I430"/>
  <c r="I426"/>
  <c r="K426" s="1"/>
  <c r="I424"/>
  <c r="K424" s="1"/>
  <c r="I420"/>
  <c r="K420" s="1"/>
  <c r="I418"/>
  <c r="K418" s="1"/>
  <c r="I414"/>
  <c r="K414" s="1"/>
  <c r="I412"/>
  <c r="K412" s="1"/>
  <c r="I409"/>
  <c r="K409" s="1"/>
  <c r="I407"/>
  <c r="K407" s="1"/>
  <c r="I404"/>
  <c r="K404" s="1"/>
  <c r="I402"/>
  <c r="K402" s="1"/>
  <c r="I399"/>
  <c r="K399" s="1"/>
  <c r="I397"/>
  <c r="K397" s="1"/>
  <c r="I394"/>
  <c r="K394" s="1"/>
  <c r="I392"/>
  <c r="K392" s="1"/>
  <c r="I388"/>
  <c r="I385"/>
  <c r="K385" s="1"/>
  <c r="I383"/>
  <c r="K383" s="1"/>
  <c r="I380"/>
  <c r="K380" s="1"/>
  <c r="I377"/>
  <c r="K377" s="1"/>
  <c r="I375"/>
  <c r="K375" s="1"/>
  <c r="I373"/>
  <c r="K373" s="1"/>
  <c r="I370"/>
  <c r="K370" s="1"/>
  <c r="I368"/>
  <c r="K368" s="1"/>
  <c r="K366"/>
  <c r="I364"/>
  <c r="K364" s="1"/>
  <c r="I362"/>
  <c r="K362" s="1"/>
  <c r="I360"/>
  <c r="K360" s="1"/>
  <c r="I354"/>
  <c r="I350"/>
  <c r="I347"/>
  <c r="I340"/>
  <c r="K340" s="1"/>
  <c r="I338"/>
  <c r="K338" s="1"/>
  <c r="I331"/>
  <c r="I327"/>
  <c r="I321"/>
  <c r="I315"/>
  <c r="K315" s="1"/>
  <c r="I313"/>
  <c r="K313" s="1"/>
  <c r="I306"/>
  <c r="K306" s="1"/>
  <c r="I304"/>
  <c r="I299"/>
  <c r="I292"/>
  <c r="I289"/>
  <c r="I284"/>
  <c r="I279"/>
  <c r="K279" s="1"/>
  <c r="I276"/>
  <c r="I271"/>
  <c r="I268"/>
  <c r="I261"/>
  <c r="I257"/>
  <c r="K257" s="1"/>
  <c r="I255"/>
  <c r="K255" s="1"/>
  <c r="I248"/>
  <c r="I245"/>
  <c r="I238"/>
  <c r="I232"/>
  <c r="I225"/>
  <c r="K225" s="1"/>
  <c r="I222"/>
  <c r="K222" s="1"/>
  <c r="I220"/>
  <c r="K220" s="1"/>
  <c r="I213"/>
  <c r="K213" s="1"/>
  <c r="I210"/>
  <c r="I207"/>
  <c r="I204"/>
  <c r="I198"/>
  <c r="I194"/>
  <c r="I191"/>
  <c r="I186"/>
  <c r="I183"/>
  <c r="I180"/>
  <c r="I177"/>
  <c r="I172"/>
  <c r="I159"/>
  <c r="I156"/>
  <c r="I149"/>
  <c r="K149" s="1"/>
  <c r="I147"/>
  <c r="K147" s="1"/>
  <c r="I143"/>
  <c r="K143" s="1"/>
  <c r="I141"/>
  <c r="K141" s="1"/>
  <c r="I137"/>
  <c r="I132"/>
  <c r="I129"/>
  <c r="K129" s="1"/>
  <c r="I127"/>
  <c r="K127" s="1"/>
  <c r="I125"/>
  <c r="K125" s="1"/>
  <c r="I122"/>
  <c r="K122" s="1"/>
  <c r="I117"/>
  <c r="I115"/>
  <c r="K115" s="1"/>
  <c r="I112"/>
  <c r="I108"/>
  <c r="I104"/>
  <c r="I100"/>
  <c r="K100" s="1"/>
  <c r="I93"/>
  <c r="K93" s="1"/>
  <c r="I91"/>
  <c r="K91" s="1"/>
  <c r="I89"/>
  <c r="K89" s="1"/>
  <c r="I86"/>
  <c r="K86" s="1"/>
  <c r="I84"/>
  <c r="K84" s="1"/>
  <c r="I80"/>
  <c r="K80" s="1"/>
  <c r="I77"/>
  <c r="I71"/>
  <c r="I66"/>
  <c r="K66" s="1"/>
  <c r="I64"/>
  <c r="K64" s="1"/>
  <c r="I61"/>
  <c r="I58"/>
  <c r="I55"/>
  <c r="K55" s="1"/>
  <c r="I53"/>
  <c r="K53" s="1"/>
  <c r="I50"/>
  <c r="K50" s="1"/>
  <c r="I48"/>
  <c r="K48" s="1"/>
  <c r="I45"/>
  <c r="K45" s="1"/>
  <c r="I43"/>
  <c r="K43" s="1"/>
  <c r="I40"/>
  <c r="K40" s="1"/>
  <c r="I38"/>
  <c r="K38" s="1"/>
  <c r="I35"/>
  <c r="I30"/>
  <c r="I27"/>
  <c r="I22"/>
  <c r="G504" i="85"/>
  <c r="G501"/>
  <c r="G494"/>
  <c r="G487"/>
  <c r="G485"/>
  <c r="G482"/>
  <c r="G480"/>
  <c r="G478"/>
  <c r="G472"/>
  <c r="G469"/>
  <c r="G464"/>
  <c r="G461"/>
  <c r="G455"/>
  <c r="G453"/>
  <c r="G446"/>
  <c r="G443"/>
  <c r="G437"/>
  <c r="G433"/>
  <c r="G431"/>
  <c r="G427"/>
  <c r="G424"/>
  <c r="G420"/>
  <c r="G417"/>
  <c r="G413"/>
  <c r="G411"/>
  <c r="G409"/>
  <c r="G402"/>
  <c r="G399"/>
  <c r="G393"/>
  <c r="G389"/>
  <c r="G387"/>
  <c r="G385"/>
  <c r="G382"/>
  <c r="G380"/>
  <c r="G375"/>
  <c r="G369"/>
  <c r="G367"/>
  <c r="G363"/>
  <c r="G360"/>
  <c r="I360" s="1"/>
  <c r="G357"/>
  <c r="G355"/>
  <c r="G351"/>
  <c r="G349"/>
  <c r="G346"/>
  <c r="G344"/>
  <c r="G341"/>
  <c r="G339"/>
  <c r="G336"/>
  <c r="G334"/>
  <c r="G331"/>
  <c r="G329"/>
  <c r="G325"/>
  <c r="G322"/>
  <c r="G318"/>
  <c r="G315"/>
  <c r="G313"/>
  <c r="G310"/>
  <c r="G308"/>
  <c r="G306"/>
  <c r="G303"/>
  <c r="G301"/>
  <c r="G296"/>
  <c r="G294"/>
  <c r="G292"/>
  <c r="G285"/>
  <c r="G282"/>
  <c r="I282" s="1"/>
  <c r="G280"/>
  <c r="G277"/>
  <c r="G270"/>
  <c r="G266"/>
  <c r="G260"/>
  <c r="G252"/>
  <c r="G249"/>
  <c r="G247"/>
  <c r="G241"/>
  <c r="G237"/>
  <c r="G233"/>
  <c r="I233" s="1"/>
  <c r="G232"/>
  <c r="G229"/>
  <c r="G223"/>
  <c r="G219"/>
  <c r="G216"/>
  <c r="G211"/>
  <c r="G208"/>
  <c r="G205"/>
  <c r="G202"/>
  <c r="G197"/>
  <c r="G192"/>
  <c r="G179"/>
  <c r="G176"/>
  <c r="G169"/>
  <c r="G166"/>
  <c r="G163"/>
  <c r="I163" s="1"/>
  <c r="G162"/>
  <c r="I162" s="1"/>
  <c r="G157"/>
  <c r="G154"/>
  <c r="G152"/>
  <c r="G150"/>
  <c r="G147"/>
  <c r="G143"/>
  <c r="G141"/>
  <c r="G137"/>
  <c r="G135"/>
  <c r="G131"/>
  <c r="G127"/>
  <c r="G123"/>
  <c r="G119"/>
  <c r="G112"/>
  <c r="G110"/>
  <c r="G108"/>
  <c r="G104"/>
  <c r="G102"/>
  <c r="G98"/>
  <c r="G95"/>
  <c r="G89"/>
  <c r="G84"/>
  <c r="G78"/>
  <c r="G75"/>
  <c r="G69"/>
  <c r="G67"/>
  <c r="G65"/>
  <c r="G62"/>
  <c r="G60"/>
  <c r="G57"/>
  <c r="G54"/>
  <c r="G52"/>
  <c r="G49"/>
  <c r="G47"/>
  <c r="G44"/>
  <c r="G42"/>
  <c r="G39"/>
  <c r="G37"/>
  <c r="G34"/>
  <c r="G29"/>
  <c r="G26"/>
  <c r="G21"/>
  <c r="I299" l="1"/>
  <c r="G297"/>
  <c r="I297" s="1"/>
  <c r="K354" i="84"/>
  <c r="I353"/>
  <c r="K268"/>
  <c r="I267"/>
  <c r="K165"/>
  <c r="I164"/>
  <c r="I41" i="101"/>
  <c r="G54"/>
  <c r="I54" s="1"/>
  <c r="I58"/>
  <c r="G55"/>
  <c r="I55" s="1"/>
  <c r="G108"/>
  <c r="I108" s="1"/>
  <c r="I109"/>
  <c r="G75"/>
  <c r="I75" s="1"/>
  <c r="I98"/>
  <c r="G145"/>
  <c r="I146"/>
  <c r="G68"/>
  <c r="I69"/>
  <c r="G64"/>
  <c r="I64" s="1"/>
  <c r="I65"/>
  <c r="G61"/>
  <c r="I61" s="1"/>
  <c r="I62"/>
  <c r="G131"/>
  <c r="I131" s="1"/>
  <c r="I132"/>
  <c r="K198" i="84"/>
  <c r="I197"/>
  <c r="K30"/>
  <c r="I29"/>
  <c r="G68" i="85"/>
  <c r="I68" s="1"/>
  <c r="I69"/>
  <c r="G265"/>
  <c r="I266"/>
  <c r="K117" i="84"/>
  <c r="I114"/>
  <c r="K114" s="1"/>
  <c r="K292"/>
  <c r="I291"/>
  <c r="K439"/>
  <c r="I438"/>
  <c r="K532"/>
  <c r="I531"/>
  <c r="G38" i="85"/>
  <c r="I38" s="1"/>
  <c r="I39"/>
  <c r="G28"/>
  <c r="I29"/>
  <c r="G74"/>
  <c r="I74" s="1"/>
  <c r="I75"/>
  <c r="G103"/>
  <c r="I103" s="1"/>
  <c r="I104"/>
  <c r="G130"/>
  <c r="I131"/>
  <c r="G151"/>
  <c r="I151" s="1"/>
  <c r="I152"/>
  <c r="G175"/>
  <c r="I176"/>
  <c r="G207"/>
  <c r="I208"/>
  <c r="G269"/>
  <c r="I270"/>
  <c r="G314"/>
  <c r="I314" s="1"/>
  <c r="I315"/>
  <c r="G338"/>
  <c r="I338" s="1"/>
  <c r="I339"/>
  <c r="G384"/>
  <c r="I384" s="1"/>
  <c r="I385"/>
  <c r="G410"/>
  <c r="I410" s="1"/>
  <c r="I411"/>
  <c r="G430"/>
  <c r="I430" s="1"/>
  <c r="I431"/>
  <c r="G454"/>
  <c r="I454" s="1"/>
  <c r="I455"/>
  <c r="G479"/>
  <c r="I479" s="1"/>
  <c r="I480"/>
  <c r="G243"/>
  <c r="I244"/>
  <c r="H91"/>
  <c r="H90" s="1"/>
  <c r="H85"/>
  <c r="H273"/>
  <c r="G59"/>
  <c r="I59" s="1"/>
  <c r="I60"/>
  <c r="G33"/>
  <c r="I34"/>
  <c r="G51"/>
  <c r="I51" s="1"/>
  <c r="I52"/>
  <c r="G48"/>
  <c r="I48" s="1"/>
  <c r="I49"/>
  <c r="G101"/>
  <c r="I101" s="1"/>
  <c r="I102"/>
  <c r="G126"/>
  <c r="I127"/>
  <c r="G149"/>
  <c r="I149" s="1"/>
  <c r="I150"/>
  <c r="G168"/>
  <c r="I169"/>
  <c r="G204"/>
  <c r="I205"/>
  <c r="G231"/>
  <c r="I231" s="1"/>
  <c r="I232"/>
  <c r="G295"/>
  <c r="I295" s="1"/>
  <c r="I296"/>
  <c r="G312"/>
  <c r="I312" s="1"/>
  <c r="I313"/>
  <c r="G335"/>
  <c r="I335" s="1"/>
  <c r="I336"/>
  <c r="G356"/>
  <c r="I356" s="1"/>
  <c r="I357"/>
  <c r="G381"/>
  <c r="I381" s="1"/>
  <c r="I382"/>
  <c r="G408"/>
  <c r="I408" s="1"/>
  <c r="I409"/>
  <c r="G452"/>
  <c r="I452" s="1"/>
  <c r="I453"/>
  <c r="G477"/>
  <c r="I477" s="1"/>
  <c r="I478"/>
  <c r="G503"/>
  <c r="I504"/>
  <c r="G188"/>
  <c r="I188" s="1"/>
  <c r="I189"/>
  <c r="H457"/>
  <c r="G25"/>
  <c r="I26"/>
  <c r="G46"/>
  <c r="I46" s="1"/>
  <c r="I47"/>
  <c r="G66"/>
  <c r="I66" s="1"/>
  <c r="I67"/>
  <c r="G97"/>
  <c r="I98"/>
  <c r="G122"/>
  <c r="I123"/>
  <c r="G146"/>
  <c r="I147"/>
  <c r="G165"/>
  <c r="I165" s="1"/>
  <c r="I166"/>
  <c r="G201"/>
  <c r="I202"/>
  <c r="G228"/>
  <c r="I229"/>
  <c r="G259"/>
  <c r="I260"/>
  <c r="G293"/>
  <c r="I293" s="1"/>
  <c r="I294"/>
  <c r="G309"/>
  <c r="I309" s="1"/>
  <c r="I310"/>
  <c r="G333"/>
  <c r="I333" s="1"/>
  <c r="I334"/>
  <c r="G354"/>
  <c r="I355"/>
  <c r="G379"/>
  <c r="I379" s="1"/>
  <c r="I380"/>
  <c r="G426"/>
  <c r="I427"/>
  <c r="G445"/>
  <c r="I446"/>
  <c r="G471"/>
  <c r="I472"/>
  <c r="G500"/>
  <c r="I501"/>
  <c r="G186"/>
  <c r="I186" s="1"/>
  <c r="I187"/>
  <c r="H30"/>
  <c r="H439"/>
  <c r="H253"/>
  <c r="H224" s="1"/>
  <c r="G20"/>
  <c r="I20" s="1"/>
  <c r="I21"/>
  <c r="G43"/>
  <c r="I43" s="1"/>
  <c r="I44"/>
  <c r="G64"/>
  <c r="I64" s="1"/>
  <c r="I65"/>
  <c r="G94"/>
  <c r="I95"/>
  <c r="G142"/>
  <c r="I142" s="1"/>
  <c r="I143"/>
  <c r="G196"/>
  <c r="I197"/>
  <c r="G251"/>
  <c r="I252"/>
  <c r="G291"/>
  <c r="I291" s="1"/>
  <c r="I292"/>
  <c r="G307"/>
  <c r="I307" s="1"/>
  <c r="I308"/>
  <c r="G330"/>
  <c r="I330" s="1"/>
  <c r="I331"/>
  <c r="G350"/>
  <c r="I350" s="1"/>
  <c r="I351"/>
  <c r="G401"/>
  <c r="I402"/>
  <c r="G423"/>
  <c r="I424"/>
  <c r="G442"/>
  <c r="I443"/>
  <c r="G468"/>
  <c r="I469"/>
  <c r="G493"/>
  <c r="I494"/>
  <c r="G184"/>
  <c r="I184" s="1"/>
  <c r="I185"/>
  <c r="G41"/>
  <c r="I41" s="1"/>
  <c r="I42"/>
  <c r="G61"/>
  <c r="I61" s="1"/>
  <c r="I62"/>
  <c r="G88"/>
  <c r="G118"/>
  <c r="I118" s="1"/>
  <c r="I119"/>
  <c r="G140"/>
  <c r="I140" s="1"/>
  <c r="I141"/>
  <c r="G222"/>
  <c r="I223"/>
  <c r="G248"/>
  <c r="I248" s="1"/>
  <c r="I249"/>
  <c r="G284"/>
  <c r="I284" s="1"/>
  <c r="I285"/>
  <c r="G305"/>
  <c r="I305" s="1"/>
  <c r="I306"/>
  <c r="G328"/>
  <c r="I328" s="1"/>
  <c r="I329"/>
  <c r="G348"/>
  <c r="I348" s="1"/>
  <c r="I349"/>
  <c r="G374"/>
  <c r="I375"/>
  <c r="G398"/>
  <c r="I399"/>
  <c r="G419"/>
  <c r="I420"/>
  <c r="G436"/>
  <c r="I437"/>
  <c r="H474"/>
  <c r="H261"/>
  <c r="H489"/>
  <c r="G83"/>
  <c r="I84"/>
  <c r="G111"/>
  <c r="I111" s="1"/>
  <c r="I112"/>
  <c r="G136"/>
  <c r="I136" s="1"/>
  <c r="I137"/>
  <c r="G191"/>
  <c r="I192"/>
  <c r="G218"/>
  <c r="I219"/>
  <c r="G246"/>
  <c r="I246" s="1"/>
  <c r="I247"/>
  <c r="G302"/>
  <c r="I302" s="1"/>
  <c r="I303"/>
  <c r="G324"/>
  <c r="I325"/>
  <c r="G345"/>
  <c r="I345" s="1"/>
  <c r="I346"/>
  <c r="G368"/>
  <c r="I368" s="1"/>
  <c r="I369"/>
  <c r="G392"/>
  <c r="I393"/>
  <c r="G416"/>
  <c r="G415" s="1"/>
  <c r="I417"/>
  <c r="G463"/>
  <c r="I464"/>
  <c r="G486"/>
  <c r="I487"/>
  <c r="H406"/>
  <c r="G36"/>
  <c r="I36" s="1"/>
  <c r="I37"/>
  <c r="G56"/>
  <c r="I57"/>
  <c r="G77"/>
  <c r="I78"/>
  <c r="G109"/>
  <c r="I109" s="1"/>
  <c r="I110"/>
  <c r="G134"/>
  <c r="I134" s="1"/>
  <c r="I135"/>
  <c r="G156"/>
  <c r="I156" s="1"/>
  <c r="I157"/>
  <c r="G215"/>
  <c r="I216"/>
  <c r="G240"/>
  <c r="I241"/>
  <c r="G279"/>
  <c r="I280"/>
  <c r="G300"/>
  <c r="I300" s="1"/>
  <c r="I301"/>
  <c r="G321"/>
  <c r="I322"/>
  <c r="G343"/>
  <c r="I343" s="1"/>
  <c r="I344"/>
  <c r="G366"/>
  <c r="I366" s="1"/>
  <c r="I367"/>
  <c r="G388"/>
  <c r="I388" s="1"/>
  <c r="I389"/>
  <c r="G484"/>
  <c r="I484" s="1"/>
  <c r="I485"/>
  <c r="H394"/>
  <c r="H172"/>
  <c r="G53"/>
  <c r="I53" s="1"/>
  <c r="I54"/>
  <c r="G107"/>
  <c r="I107" s="1"/>
  <c r="I108"/>
  <c r="G153"/>
  <c r="I153" s="1"/>
  <c r="I154"/>
  <c r="G178"/>
  <c r="I179"/>
  <c r="G210"/>
  <c r="I211"/>
  <c r="G236"/>
  <c r="I237"/>
  <c r="G276"/>
  <c r="I277"/>
  <c r="G317"/>
  <c r="I318"/>
  <c r="G340"/>
  <c r="I340" s="1"/>
  <c r="I341"/>
  <c r="G362"/>
  <c r="I362" s="1"/>
  <c r="I363"/>
  <c r="G386"/>
  <c r="I386" s="1"/>
  <c r="I387"/>
  <c r="G412"/>
  <c r="I412" s="1"/>
  <c r="I413"/>
  <c r="G432"/>
  <c r="I432" s="1"/>
  <c r="I433"/>
  <c r="G460"/>
  <c r="I461"/>
  <c r="G481"/>
  <c r="I481" s="1"/>
  <c r="I482"/>
  <c r="H180"/>
  <c r="H288"/>
  <c r="I107" i="84"/>
  <c r="K108"/>
  <c r="I155"/>
  <c r="K156"/>
  <c r="I190"/>
  <c r="K190" s="1"/>
  <c r="K191"/>
  <c r="I247"/>
  <c r="K247" s="1"/>
  <c r="K248"/>
  <c r="I349"/>
  <c r="K349" s="1"/>
  <c r="K350"/>
  <c r="I491"/>
  <c r="K491" s="1"/>
  <c r="K492"/>
  <c r="I76"/>
  <c r="K77"/>
  <c r="I103"/>
  <c r="K104"/>
  <c r="I185"/>
  <c r="K185" s="1"/>
  <c r="K186"/>
  <c r="I209"/>
  <c r="K209" s="1"/>
  <c r="K210"/>
  <c r="I244"/>
  <c r="K244" s="1"/>
  <c r="K245"/>
  <c r="I275"/>
  <c r="K275" s="1"/>
  <c r="K276"/>
  <c r="I346"/>
  <c r="K346" s="1"/>
  <c r="K347"/>
  <c r="I387"/>
  <c r="K387" s="1"/>
  <c r="K388"/>
  <c r="I435"/>
  <c r="K435" s="1"/>
  <c r="K436"/>
  <c r="I487"/>
  <c r="K487" s="1"/>
  <c r="K488"/>
  <c r="I26"/>
  <c r="K26" s="1"/>
  <c r="K27"/>
  <c r="I70"/>
  <c r="I68" s="1"/>
  <c r="K68" s="1"/>
  <c r="K71"/>
  <c r="I182"/>
  <c r="K182" s="1"/>
  <c r="K183"/>
  <c r="I206"/>
  <c r="K206" s="1"/>
  <c r="K207"/>
  <c r="I237"/>
  <c r="K237" s="1"/>
  <c r="K238"/>
  <c r="I270"/>
  <c r="K270" s="1"/>
  <c r="K271"/>
  <c r="I303"/>
  <c r="K303" s="1"/>
  <c r="K304"/>
  <c r="I429"/>
  <c r="K429" s="1"/>
  <c r="K430"/>
  <c r="I455"/>
  <c r="K456"/>
  <c r="I484"/>
  <c r="K485"/>
  <c r="I511"/>
  <c r="K511" s="1"/>
  <c r="K512"/>
  <c r="J309"/>
  <c r="I21"/>
  <c r="K22"/>
  <c r="I179"/>
  <c r="K179" s="1"/>
  <c r="K180"/>
  <c r="I203"/>
  <c r="K203" s="1"/>
  <c r="K204"/>
  <c r="I298"/>
  <c r="I480"/>
  <c r="K480" s="1"/>
  <c r="K481"/>
  <c r="I508"/>
  <c r="K508" s="1"/>
  <c r="K509"/>
  <c r="I176"/>
  <c r="K176" s="1"/>
  <c r="K177"/>
  <c r="I231"/>
  <c r="K232"/>
  <c r="I330"/>
  <c r="K331"/>
  <c r="I472"/>
  <c r="K472" s="1"/>
  <c r="K474"/>
  <c r="I502"/>
  <c r="K503"/>
  <c r="I60"/>
  <c r="K60" s="1"/>
  <c r="K61"/>
  <c r="I171"/>
  <c r="K172"/>
  <c r="I260"/>
  <c r="K261"/>
  <c r="I326"/>
  <c r="K326" s="1"/>
  <c r="K327"/>
  <c r="I57"/>
  <c r="K57" s="1"/>
  <c r="K58"/>
  <c r="I136"/>
  <c r="K137"/>
  <c r="I288"/>
  <c r="K288" s="1"/>
  <c r="K289"/>
  <c r="I320"/>
  <c r="K321"/>
  <c r="I498"/>
  <c r="K499"/>
  <c r="J528"/>
  <c r="I34"/>
  <c r="K34" s="1"/>
  <c r="K35"/>
  <c r="I111"/>
  <c r="K111" s="1"/>
  <c r="K112"/>
  <c r="I131"/>
  <c r="K131" s="1"/>
  <c r="K132"/>
  <c r="I158"/>
  <c r="K158" s="1"/>
  <c r="K159"/>
  <c r="I193"/>
  <c r="K193" s="1"/>
  <c r="K194"/>
  <c r="I283"/>
  <c r="K284"/>
  <c r="I543"/>
  <c r="K543" s="1"/>
  <c r="K544"/>
  <c r="J476"/>
  <c r="J356"/>
  <c r="J333" s="1"/>
  <c r="J264"/>
  <c r="J161"/>
  <c r="J151"/>
  <c r="K291"/>
  <c r="I216"/>
  <c r="K216" s="1"/>
  <c r="G60" i="101"/>
  <c r="I60" s="1"/>
  <c r="G46"/>
  <c r="I46" s="1"/>
  <c r="G134"/>
  <c r="I134" s="1"/>
  <c r="G22"/>
  <c r="G115" i="85"/>
  <c r="I97" i="84"/>
  <c r="G32" i="101"/>
  <c r="I32" s="1"/>
  <c r="G74"/>
  <c r="I74" s="1"/>
  <c r="G112"/>
  <c r="I112" s="1"/>
  <c r="H84" i="62"/>
  <c r="F61"/>
  <c r="H61" s="1"/>
  <c r="F37"/>
  <c r="H37" s="1"/>
  <c r="F20"/>
  <c r="H20" s="1"/>
  <c r="G160" i="85"/>
  <c r="G155" s="1"/>
  <c r="I359" i="84"/>
  <c r="K359" s="1"/>
  <c r="I37"/>
  <c r="K37" s="1"/>
  <c r="K29"/>
  <c r="I254"/>
  <c r="I417"/>
  <c r="I411"/>
  <c r="K411" s="1"/>
  <c r="I391"/>
  <c r="K391" s="1"/>
  <c r="I345"/>
  <c r="I337"/>
  <c r="I302"/>
  <c r="G164"/>
  <c r="G163" s="1"/>
  <c r="G162" s="1"/>
  <c r="H162" s="1"/>
  <c r="K164"/>
  <c r="H165"/>
  <c r="I312"/>
  <c r="I536"/>
  <c r="K536" s="1"/>
  <c r="I52"/>
  <c r="K52" s="1"/>
  <c r="G451" i="85"/>
  <c r="I451" s="1"/>
  <c r="I423" i="84"/>
  <c r="I372"/>
  <c r="K372" s="1"/>
  <c r="I146"/>
  <c r="G45" i="85"/>
  <c r="I45" s="1"/>
  <c r="I88" i="84"/>
  <c r="K88" s="1"/>
  <c r="I523"/>
  <c r="K523" s="1"/>
  <c r="I382"/>
  <c r="K382" s="1"/>
  <c r="I401"/>
  <c r="K401" s="1"/>
  <c r="G19" i="85"/>
  <c r="I19" s="1"/>
  <c r="I140" i="84"/>
  <c r="I219"/>
  <c r="K219" s="1"/>
  <c r="I473"/>
  <c r="K473" s="1"/>
  <c r="I236"/>
  <c r="I235" s="1"/>
  <c r="I124"/>
  <c r="K124" s="1"/>
  <c r="I278"/>
  <c r="K278" s="1"/>
  <c r="I444"/>
  <c r="K444" s="1"/>
  <c r="I465"/>
  <c r="K465" s="1"/>
  <c r="I42"/>
  <c r="K42" s="1"/>
  <c r="I79"/>
  <c r="I379"/>
  <c r="K379" s="1"/>
  <c r="I396"/>
  <c r="K396" s="1"/>
  <c r="I460"/>
  <c r="K460" s="1"/>
  <c r="I516"/>
  <c r="K516" s="1"/>
  <c r="I494"/>
  <c r="I47"/>
  <c r="K47" s="1"/>
  <c r="I63"/>
  <c r="K63" s="1"/>
  <c r="I83"/>
  <c r="K83" s="1"/>
  <c r="I224"/>
  <c r="K224" s="1"/>
  <c r="I406"/>
  <c r="K406" s="1"/>
  <c r="G139" i="85"/>
  <c r="I139" s="1"/>
  <c r="G40"/>
  <c r="I40" s="1"/>
  <c r="G304"/>
  <c r="I304" s="1"/>
  <c r="G378"/>
  <c r="I378" s="1"/>
  <c r="G73"/>
  <c r="I73" s="1"/>
  <c r="M36" i="66"/>
  <c r="M35" s="1"/>
  <c r="M34" s="1"/>
  <c r="M32"/>
  <c r="M31" s="1"/>
  <c r="M30" s="1"/>
  <c r="M27"/>
  <c r="M25"/>
  <c r="M24" s="1"/>
  <c r="M22" s="1"/>
  <c r="M20"/>
  <c r="M18"/>
  <c r="M17" s="1"/>
  <c r="G365" i="85" l="1"/>
  <c r="I365" s="1"/>
  <c r="G281"/>
  <c r="I281" s="1"/>
  <c r="G245"/>
  <c r="I245" s="1"/>
  <c r="G100"/>
  <c r="I100" s="1"/>
  <c r="I243" i="84"/>
  <c r="I428"/>
  <c r="K428" s="1"/>
  <c r="G31" i="101"/>
  <c r="I31" s="1"/>
  <c r="G21"/>
  <c r="I21" s="1"/>
  <c r="I22"/>
  <c r="G144"/>
  <c r="I144" s="1"/>
  <c r="I145"/>
  <c r="G67"/>
  <c r="I67" s="1"/>
  <c r="I68"/>
  <c r="I189" i="84"/>
  <c r="K189" s="1"/>
  <c r="K155"/>
  <c r="I154"/>
  <c r="I28" i="85"/>
  <c r="G27"/>
  <c r="I27" s="1"/>
  <c r="I77"/>
  <c r="G76"/>
  <c r="I76" s="1"/>
  <c r="I160"/>
  <c r="G133"/>
  <c r="I133" s="1"/>
  <c r="I191"/>
  <c r="G190"/>
  <c r="I190" s="1"/>
  <c r="G337"/>
  <c r="I337" s="1"/>
  <c r="I401"/>
  <c r="G400"/>
  <c r="I400" s="1"/>
  <c r="G429"/>
  <c r="G327"/>
  <c r="I327" s="1"/>
  <c r="G311"/>
  <c r="I311" s="1"/>
  <c r="G383"/>
  <c r="I383" s="1"/>
  <c r="G476"/>
  <c r="I476" s="1"/>
  <c r="G50"/>
  <c r="I50" s="1"/>
  <c r="G148"/>
  <c r="I148" s="1"/>
  <c r="I463"/>
  <c r="G462"/>
  <c r="I462" s="1"/>
  <c r="I486"/>
  <c r="G483"/>
  <c r="I483" s="1"/>
  <c r="G264"/>
  <c r="I265"/>
  <c r="G183"/>
  <c r="I183" s="1"/>
  <c r="I175" i="84"/>
  <c r="G230" i="85"/>
  <c r="I230" s="1"/>
  <c r="G58"/>
  <c r="I58" s="1"/>
  <c r="G332"/>
  <c r="I332" s="1"/>
  <c r="K154" i="84"/>
  <c r="G106" i="85"/>
  <c r="I106" s="1"/>
  <c r="G407"/>
  <c r="I407" s="1"/>
  <c r="I507" i="84"/>
  <c r="K507" s="1"/>
  <c r="G359" i="85"/>
  <c r="I359" s="1"/>
  <c r="G347"/>
  <c r="I347" s="1"/>
  <c r="G342"/>
  <c r="I342" s="1"/>
  <c r="I325" i="84"/>
  <c r="K325" s="1"/>
  <c r="G63" i="85"/>
  <c r="I63" s="1"/>
  <c r="G35"/>
  <c r="I35" s="1"/>
  <c r="K498" i="84"/>
  <c r="I497"/>
  <c r="K497" s="1"/>
  <c r="G114" i="85"/>
  <c r="I115"/>
  <c r="G391"/>
  <c r="I392"/>
  <c r="G242"/>
  <c r="I242" s="1"/>
  <c r="I243"/>
  <c r="G268"/>
  <c r="I269"/>
  <c r="G129"/>
  <c r="I130"/>
  <c r="G209"/>
  <c r="I209" s="1"/>
  <c r="I210"/>
  <c r="G239"/>
  <c r="I239" s="1"/>
  <c r="I240"/>
  <c r="H405"/>
  <c r="H404" s="1"/>
  <c r="G397"/>
  <c r="I397" s="1"/>
  <c r="I398"/>
  <c r="G467"/>
  <c r="I468"/>
  <c r="G250"/>
  <c r="I250" s="1"/>
  <c r="I251"/>
  <c r="H438"/>
  <c r="G470"/>
  <c r="I470" s="1"/>
  <c r="I471"/>
  <c r="G167"/>
  <c r="I167" s="1"/>
  <c r="I168"/>
  <c r="I416"/>
  <c r="G323"/>
  <c r="I323" s="1"/>
  <c r="I324"/>
  <c r="G82"/>
  <c r="I83"/>
  <c r="H287"/>
  <c r="G459"/>
  <c r="I459" s="1"/>
  <c r="I460"/>
  <c r="G235"/>
  <c r="I235" s="1"/>
  <c r="I236"/>
  <c r="H171"/>
  <c r="G278"/>
  <c r="I278" s="1"/>
  <c r="I279"/>
  <c r="H473"/>
  <c r="G418"/>
  <c r="I418" s="1"/>
  <c r="I419"/>
  <c r="G221"/>
  <c r="I222"/>
  <c r="G492"/>
  <c r="I493"/>
  <c r="G93"/>
  <c r="I94"/>
  <c r="G499"/>
  <c r="I500"/>
  <c r="G200"/>
  <c r="I201"/>
  <c r="G96"/>
  <c r="I96" s="1"/>
  <c r="I97"/>
  <c r="H456"/>
  <c r="H447" s="1"/>
  <c r="G203"/>
  <c r="I203" s="1"/>
  <c r="I204"/>
  <c r="G32"/>
  <c r="I32" s="1"/>
  <c r="I33"/>
  <c r="H16"/>
  <c r="G217"/>
  <c r="I217" s="1"/>
  <c r="I218"/>
  <c r="G174"/>
  <c r="I175"/>
  <c r="G275"/>
  <c r="I276"/>
  <c r="G55"/>
  <c r="I55" s="1"/>
  <c r="I56"/>
  <c r="G435"/>
  <c r="I436"/>
  <c r="G87"/>
  <c r="G422"/>
  <c r="I423"/>
  <c r="G425"/>
  <c r="I425" s="1"/>
  <c r="I426"/>
  <c r="G227"/>
  <c r="I227" s="1"/>
  <c r="I228"/>
  <c r="G121"/>
  <c r="I122"/>
  <c r="G24"/>
  <c r="I24" s="1"/>
  <c r="I25"/>
  <c r="G125"/>
  <c r="I126"/>
  <c r="H272"/>
  <c r="G206"/>
  <c r="I206" s="1"/>
  <c r="I207"/>
  <c r="G316"/>
  <c r="I316" s="1"/>
  <c r="I317"/>
  <c r="G177"/>
  <c r="I177" s="1"/>
  <c r="I178"/>
  <c r="G320"/>
  <c r="I321"/>
  <c r="G214"/>
  <c r="I215"/>
  <c r="H488"/>
  <c r="G373"/>
  <c r="I374"/>
  <c r="G441"/>
  <c r="I442"/>
  <c r="G195"/>
  <c r="I196"/>
  <c r="G444"/>
  <c r="I444" s="1"/>
  <c r="I445"/>
  <c r="G353"/>
  <c r="I354"/>
  <c r="G258"/>
  <c r="I259"/>
  <c r="G145"/>
  <c r="I145" s="1"/>
  <c r="I146"/>
  <c r="G502"/>
  <c r="I502" s="1"/>
  <c r="I503"/>
  <c r="I202" i="84"/>
  <c r="I434"/>
  <c r="K434" s="1"/>
  <c r="K438"/>
  <c r="I196"/>
  <c r="K196" s="1"/>
  <c r="K197"/>
  <c r="I253"/>
  <c r="K253" s="1"/>
  <c r="K254"/>
  <c r="I96"/>
  <c r="K97"/>
  <c r="I259"/>
  <c r="K259" s="1"/>
  <c r="K260"/>
  <c r="I230"/>
  <c r="K231"/>
  <c r="I102"/>
  <c r="K102" s="1"/>
  <c r="K103"/>
  <c r="I106"/>
  <c r="K106" s="1"/>
  <c r="K107"/>
  <c r="I311"/>
  <c r="K312"/>
  <c r="I335"/>
  <c r="K335" s="1"/>
  <c r="K337"/>
  <c r="I135"/>
  <c r="K136"/>
  <c r="J308"/>
  <c r="I422"/>
  <c r="K422" s="1"/>
  <c r="K423"/>
  <c r="I352"/>
  <c r="K352" s="1"/>
  <c r="K353"/>
  <c r="I416"/>
  <c r="K416" s="1"/>
  <c r="K417"/>
  <c r="I329"/>
  <c r="K329" s="1"/>
  <c r="K330"/>
  <c r="K236"/>
  <c r="I301"/>
  <c r="K301" s="1"/>
  <c r="K302"/>
  <c r="I454"/>
  <c r="K455"/>
  <c r="I145"/>
  <c r="K145" s="1"/>
  <c r="K146"/>
  <c r="K79"/>
  <c r="I242"/>
  <c r="K243"/>
  <c r="I530"/>
  <c r="K531"/>
  <c r="I297"/>
  <c r="I20"/>
  <c r="K21"/>
  <c r="I483"/>
  <c r="K484"/>
  <c r="I69"/>
  <c r="K69" s="1"/>
  <c r="K70"/>
  <c r="I490"/>
  <c r="K490" s="1"/>
  <c r="K494"/>
  <c r="I139"/>
  <c r="K139" s="1"/>
  <c r="K140"/>
  <c r="I266"/>
  <c r="K266" s="1"/>
  <c r="K267"/>
  <c r="I282"/>
  <c r="K282" s="1"/>
  <c r="K283"/>
  <c r="I170"/>
  <c r="K171"/>
  <c r="I501"/>
  <c r="K501" s="1"/>
  <c r="K502"/>
  <c r="I75"/>
  <c r="K75" s="1"/>
  <c r="K76"/>
  <c r="I174"/>
  <c r="K174" s="1"/>
  <c r="K175"/>
  <c r="I344"/>
  <c r="K344" s="1"/>
  <c r="K345"/>
  <c r="I319"/>
  <c r="K320"/>
  <c r="J441"/>
  <c r="J342"/>
  <c r="J263"/>
  <c r="I212"/>
  <c r="G107" i="101"/>
  <c r="H128" i="62"/>
  <c r="G72" i="85"/>
  <c r="I72" s="1"/>
  <c r="G23"/>
  <c r="I23" s="1"/>
  <c r="G18"/>
  <c r="I18" s="1"/>
  <c r="G132"/>
  <c r="I132" s="1"/>
  <c r="G290"/>
  <c r="G138"/>
  <c r="I138" s="1"/>
  <c r="G450"/>
  <c r="I450" s="1"/>
  <c r="G99"/>
  <c r="I99" s="1"/>
  <c r="I336" i="84"/>
  <c r="K336" s="1"/>
  <c r="I110"/>
  <c r="K110" s="1"/>
  <c r="I163"/>
  <c r="K163" s="1"/>
  <c r="I535"/>
  <c r="I390"/>
  <c r="K390" s="1"/>
  <c r="H163"/>
  <c r="H164"/>
  <c r="I358"/>
  <c r="K358" s="1"/>
  <c r="I274"/>
  <c r="I153"/>
  <c r="K153" s="1"/>
  <c r="I287"/>
  <c r="K287" s="1"/>
  <c r="I25"/>
  <c r="K25" s="1"/>
  <c r="I443"/>
  <c r="I82"/>
  <c r="K82" s="1"/>
  <c r="I324"/>
  <c r="K324" s="1"/>
  <c r="I459"/>
  <c r="K459" s="1"/>
  <c r="I33"/>
  <c r="K33" s="1"/>
  <c r="I515"/>
  <c r="K515" s="1"/>
  <c r="M29" i="66"/>
  <c r="M16" s="1"/>
  <c r="G475" i="85" l="1"/>
  <c r="I475" s="1"/>
  <c r="G364"/>
  <c r="I364" s="1"/>
  <c r="G13" i="101"/>
  <c r="I13" s="1"/>
  <c r="G106"/>
  <c r="I106" s="1"/>
  <c r="I107"/>
  <c r="K202" i="84"/>
  <c r="I201"/>
  <c r="G105" i="85"/>
  <c r="I105" s="1"/>
  <c r="G173"/>
  <c r="G377"/>
  <c r="I377" s="1"/>
  <c r="G358"/>
  <c r="I358" s="1"/>
  <c r="G238"/>
  <c r="I238" s="1"/>
  <c r="G421"/>
  <c r="I421" s="1"/>
  <c r="I429"/>
  <c r="G428"/>
  <c r="I428" s="1"/>
  <c r="G31"/>
  <c r="I31" s="1"/>
  <c r="G326"/>
  <c r="I326" s="1"/>
  <c r="G458"/>
  <c r="I458" s="1"/>
  <c r="G263"/>
  <c r="I263" s="1"/>
  <c r="I264"/>
  <c r="I506" i="84"/>
  <c r="K506" s="1"/>
  <c r="G396" i="85"/>
  <c r="I396" s="1"/>
  <c r="G182"/>
  <c r="I182" s="1"/>
  <c r="G226"/>
  <c r="I334" i="84"/>
  <c r="K334" s="1"/>
  <c r="I188"/>
  <c r="K188" s="1"/>
  <c r="I265"/>
  <c r="K265" s="1"/>
  <c r="G128" i="85"/>
  <c r="I128" s="1"/>
  <c r="I129"/>
  <c r="I114"/>
  <c r="G124"/>
  <c r="I124" s="1"/>
  <c r="I125"/>
  <c r="G92"/>
  <c r="G91" s="1"/>
  <c r="I93"/>
  <c r="G372"/>
  <c r="I373"/>
  <c r="G81"/>
  <c r="I81" s="1"/>
  <c r="I82"/>
  <c r="I467"/>
  <c r="G466"/>
  <c r="G390"/>
  <c r="I390" s="1"/>
  <c r="I391"/>
  <c r="G289"/>
  <c r="I289" s="1"/>
  <c r="I290"/>
  <c r="G434"/>
  <c r="I434" s="1"/>
  <c r="I435"/>
  <c r="I499"/>
  <c r="G497"/>
  <c r="G498"/>
  <c r="I498" s="1"/>
  <c r="I353"/>
  <c r="G352"/>
  <c r="I352" s="1"/>
  <c r="I441"/>
  <c r="G440"/>
  <c r="G319"/>
  <c r="I319" s="1"/>
  <c r="I320"/>
  <c r="H271"/>
  <c r="I174"/>
  <c r="G120"/>
  <c r="I120" s="1"/>
  <c r="I121"/>
  <c r="G86"/>
  <c r="I200"/>
  <c r="G199"/>
  <c r="G220"/>
  <c r="I220" s="1"/>
  <c r="I221"/>
  <c r="H170"/>
  <c r="G256"/>
  <c r="I258"/>
  <c r="G257"/>
  <c r="I257" s="1"/>
  <c r="G194"/>
  <c r="I195"/>
  <c r="I214"/>
  <c r="G213"/>
  <c r="G414"/>
  <c r="I415"/>
  <c r="G267"/>
  <c r="I268"/>
  <c r="G144"/>
  <c r="I144" s="1"/>
  <c r="I155"/>
  <c r="I422"/>
  <c r="I275"/>
  <c r="G274"/>
  <c r="I492"/>
  <c r="G491"/>
  <c r="I491" s="1"/>
  <c r="G490"/>
  <c r="I343" i="84"/>
  <c r="I74"/>
  <c r="I19"/>
  <c r="K19" s="1"/>
  <c r="K20"/>
  <c r="I310"/>
  <c r="K311"/>
  <c r="K483"/>
  <c r="I479"/>
  <c r="I241"/>
  <c r="K242"/>
  <c r="I229"/>
  <c r="K230"/>
  <c r="J18"/>
  <c r="I318"/>
  <c r="K319"/>
  <c r="I534"/>
  <c r="K534" s="1"/>
  <c r="K535"/>
  <c r="K212"/>
  <c r="I529"/>
  <c r="K529" s="1"/>
  <c r="K530"/>
  <c r="I134"/>
  <c r="K134" s="1"/>
  <c r="K135"/>
  <c r="I169"/>
  <c r="K169" s="1"/>
  <c r="K170"/>
  <c r="I296"/>
  <c r="J281"/>
  <c r="I95"/>
  <c r="K95" s="1"/>
  <c r="K96"/>
  <c r="I442"/>
  <c r="K442" s="1"/>
  <c r="K443"/>
  <c r="I273"/>
  <c r="K273" s="1"/>
  <c r="K274"/>
  <c r="I453"/>
  <c r="K454"/>
  <c r="G17" i="85"/>
  <c r="I17" s="1"/>
  <c r="G22"/>
  <c r="I22" s="1"/>
  <c r="G449"/>
  <c r="I449" s="1"/>
  <c r="I162" i="84"/>
  <c r="I357"/>
  <c r="I323"/>
  <c r="K323" s="1"/>
  <c r="I433"/>
  <c r="K433" s="1"/>
  <c r="I24"/>
  <c r="K24" s="1"/>
  <c r="I458"/>
  <c r="K458" s="1"/>
  <c r="I152"/>
  <c r="K152" s="1"/>
  <c r="I32"/>
  <c r="K32" s="1"/>
  <c r="I286"/>
  <c r="K286" s="1"/>
  <c r="I514"/>
  <c r="K514" s="1"/>
  <c r="G474" i="85" l="1"/>
  <c r="I474" s="1"/>
  <c r="I264" i="84"/>
  <c r="K264" s="1"/>
  <c r="G150" i="101"/>
  <c r="I150" s="1"/>
  <c r="G288" i="85"/>
  <c r="I288" s="1"/>
  <c r="G113"/>
  <c r="I113" s="1"/>
  <c r="G30"/>
  <c r="I30" s="1"/>
  <c r="G376"/>
  <c r="I376" s="1"/>
  <c r="G457"/>
  <c r="I457" s="1"/>
  <c r="G181"/>
  <c r="I181" s="1"/>
  <c r="I226"/>
  <c r="G225"/>
  <c r="I225" s="1"/>
  <c r="G71"/>
  <c r="I71" s="1"/>
  <c r="G395"/>
  <c r="I395" s="1"/>
  <c r="K74" i="84"/>
  <c r="I73"/>
  <c r="K73" s="1"/>
  <c r="I505"/>
  <c r="K505" s="1"/>
  <c r="K343"/>
  <c r="I528"/>
  <c r="K528" s="1"/>
  <c r="G193" i="85"/>
  <c r="I193" s="1"/>
  <c r="I194"/>
  <c r="I173"/>
  <c r="G172"/>
  <c r="H403"/>
  <c r="I440"/>
  <c r="G439"/>
  <c r="I213"/>
  <c r="G212"/>
  <c r="I212" s="1"/>
  <c r="K235" i="84"/>
  <c r="I234"/>
  <c r="K234" s="1"/>
  <c r="G85" i="85"/>
  <c r="I497"/>
  <c r="G496"/>
  <c r="I466"/>
  <c r="G465"/>
  <c r="I465" s="1"/>
  <c r="I92"/>
  <c r="I414"/>
  <c r="G406"/>
  <c r="G255"/>
  <c r="I256"/>
  <c r="I490"/>
  <c r="G489"/>
  <c r="I274"/>
  <c r="G273"/>
  <c r="I267"/>
  <c r="G262"/>
  <c r="I199"/>
  <c r="G198"/>
  <c r="I198" s="1"/>
  <c r="G371"/>
  <c r="G370" s="1"/>
  <c r="I372"/>
  <c r="J548" i="84"/>
  <c r="K201"/>
  <c r="I228"/>
  <c r="K229"/>
  <c r="I309"/>
  <c r="K310"/>
  <c r="I317"/>
  <c r="K317" s="1"/>
  <c r="K318"/>
  <c r="I263"/>
  <c r="K263" s="1"/>
  <c r="I356"/>
  <c r="K356" s="1"/>
  <c r="K357"/>
  <c r="K479"/>
  <c r="I478"/>
  <c r="I161"/>
  <c r="K161" s="1"/>
  <c r="K162"/>
  <c r="I452"/>
  <c r="K452" s="1"/>
  <c r="K453"/>
  <c r="I240"/>
  <c r="K240" s="1"/>
  <c r="K241"/>
  <c r="G448" i="85"/>
  <c r="I252" i="84"/>
  <c r="K252" s="1"/>
  <c r="I151"/>
  <c r="K151" s="1"/>
  <c r="I432"/>
  <c r="K432" s="1"/>
  <c r="G473" i="85" l="1"/>
  <c r="I473" s="1"/>
  <c r="G287"/>
  <c r="I287" s="1"/>
  <c r="G90"/>
  <c r="I90" s="1"/>
  <c r="G456"/>
  <c r="I456" s="1"/>
  <c r="G394"/>
  <c r="I394" s="1"/>
  <c r="I448"/>
  <c r="I333" i="84"/>
  <c r="G180" i="85"/>
  <c r="I180" s="1"/>
  <c r="I262"/>
  <c r="G261"/>
  <c r="I261" s="1"/>
  <c r="G254"/>
  <c r="I255"/>
  <c r="I439"/>
  <c r="G438"/>
  <c r="I438" s="1"/>
  <c r="I172"/>
  <c r="G171"/>
  <c r="I496"/>
  <c r="G495"/>
  <c r="I495" s="1"/>
  <c r="H505"/>
  <c r="I406"/>
  <c r="G405"/>
  <c r="G404" s="1"/>
  <c r="I371"/>
  <c r="I370"/>
  <c r="G272"/>
  <c r="I272" s="1"/>
  <c r="I273"/>
  <c r="I489"/>
  <c r="G488"/>
  <c r="I488" s="1"/>
  <c r="I91"/>
  <c r="I451" i="84"/>
  <c r="K451" s="1"/>
  <c r="I308"/>
  <c r="K309"/>
  <c r="I227"/>
  <c r="K228"/>
  <c r="I477"/>
  <c r="K478"/>
  <c r="K333"/>
  <c r="I342"/>
  <c r="K342" s="1"/>
  <c r="I251"/>
  <c r="K251" s="1"/>
  <c r="G447" i="85" l="1"/>
  <c r="I447" s="1"/>
  <c r="G16"/>
  <c r="I16" s="1"/>
  <c r="G271"/>
  <c r="I271" s="1"/>
  <c r="G253"/>
  <c r="I254"/>
  <c r="I405"/>
  <c r="I171"/>
  <c r="G170"/>
  <c r="I170" s="1"/>
  <c r="K308" i="84"/>
  <c r="I281"/>
  <c r="K281" s="1"/>
  <c r="K227"/>
  <c r="I200"/>
  <c r="K200" s="1"/>
  <c r="K477"/>
  <c r="I476"/>
  <c r="I250"/>
  <c r="K250" s="1"/>
  <c r="E15" i="101"/>
  <c r="E14" s="1"/>
  <c r="F15"/>
  <c r="F14" s="1"/>
  <c r="E23"/>
  <c r="F23"/>
  <c r="E25"/>
  <c r="F25"/>
  <c r="E27"/>
  <c r="F27"/>
  <c r="E29"/>
  <c r="F29"/>
  <c r="E33"/>
  <c r="F33"/>
  <c r="E35"/>
  <c r="F35"/>
  <c r="E41"/>
  <c r="F41"/>
  <c r="E43"/>
  <c r="F43"/>
  <c r="E44"/>
  <c r="F44"/>
  <c r="E48"/>
  <c r="F48"/>
  <c r="E50"/>
  <c r="F50"/>
  <c r="E52"/>
  <c r="F52"/>
  <c r="E58"/>
  <c r="E55" s="1"/>
  <c r="F58"/>
  <c r="F55" s="1"/>
  <c r="E62"/>
  <c r="E61" s="1"/>
  <c r="F62"/>
  <c r="F61" s="1"/>
  <c r="E65"/>
  <c r="E64" s="1"/>
  <c r="F65"/>
  <c r="F64" s="1"/>
  <c r="E69"/>
  <c r="E68" s="1"/>
  <c r="E67" s="1"/>
  <c r="F69"/>
  <c r="F68" s="1"/>
  <c r="F67" s="1"/>
  <c r="E76"/>
  <c r="F76"/>
  <c r="E78"/>
  <c r="F78"/>
  <c r="E80"/>
  <c r="F80"/>
  <c r="E82"/>
  <c r="F82"/>
  <c r="E88"/>
  <c r="F88"/>
  <c r="E92"/>
  <c r="F92"/>
  <c r="E94"/>
  <c r="F94"/>
  <c r="E96"/>
  <c r="F96"/>
  <c r="E98"/>
  <c r="F98"/>
  <c r="E101"/>
  <c r="F101"/>
  <c r="E108"/>
  <c r="F108"/>
  <c r="E109"/>
  <c r="F109"/>
  <c r="E113"/>
  <c r="F113"/>
  <c r="E115"/>
  <c r="F115"/>
  <c r="E117"/>
  <c r="F117"/>
  <c r="F123"/>
  <c r="F129"/>
  <c r="E130"/>
  <c r="E129" s="1"/>
  <c r="E132"/>
  <c r="E131" s="1"/>
  <c r="F132"/>
  <c r="F131" s="1"/>
  <c r="E135"/>
  <c r="F135"/>
  <c r="E138"/>
  <c r="F138"/>
  <c r="E140"/>
  <c r="F140"/>
  <c r="E501" i="85"/>
  <c r="F501" s="1"/>
  <c r="E497"/>
  <c r="E496" s="1"/>
  <c r="E494"/>
  <c r="F494" s="1"/>
  <c r="E490"/>
  <c r="F490" s="1"/>
  <c r="E482"/>
  <c r="E481" s="1"/>
  <c r="F481" s="1"/>
  <c r="E480"/>
  <c r="E479" s="1"/>
  <c r="F479" s="1"/>
  <c r="E478"/>
  <c r="E477" s="1"/>
  <c r="E469"/>
  <c r="E468" s="1"/>
  <c r="E464"/>
  <c r="F464" s="1"/>
  <c r="E461"/>
  <c r="E460" s="1"/>
  <c r="E455"/>
  <c r="F455" s="1"/>
  <c r="E453"/>
  <c r="F453" s="1"/>
  <c r="E446"/>
  <c r="E445" s="1"/>
  <c r="E443"/>
  <c r="E442" s="1"/>
  <c r="E437"/>
  <c r="F437" s="1"/>
  <c r="E433"/>
  <c r="E432" s="1"/>
  <c r="F427"/>
  <c r="F426"/>
  <c r="F425"/>
  <c r="E424"/>
  <c r="E423" s="1"/>
  <c r="F420"/>
  <c r="F419"/>
  <c r="F418"/>
  <c r="E413"/>
  <c r="F413" s="1"/>
  <c r="E402"/>
  <c r="E401" s="1"/>
  <c r="E399"/>
  <c r="F399" s="1"/>
  <c r="E393"/>
  <c r="F393" s="1"/>
  <c r="E389"/>
  <c r="F389" s="1"/>
  <c r="E387"/>
  <c r="E386" s="1"/>
  <c r="E385"/>
  <c r="F385" s="1"/>
  <c r="E382"/>
  <c r="E381" s="1"/>
  <c r="F381" s="1"/>
  <c r="E380"/>
  <c r="E379" s="1"/>
  <c r="E375"/>
  <c r="E374" s="1"/>
  <c r="E369"/>
  <c r="E368" s="1"/>
  <c r="F368" s="1"/>
  <c r="E367"/>
  <c r="E366" s="1"/>
  <c r="E363"/>
  <c r="F363" s="1"/>
  <c r="E346"/>
  <c r="E345" s="1"/>
  <c r="E344"/>
  <c r="E343" s="1"/>
  <c r="F343" s="1"/>
  <c r="E341"/>
  <c r="E340" s="1"/>
  <c r="F340" s="1"/>
  <c r="E339"/>
  <c r="F339" s="1"/>
  <c r="E336"/>
  <c r="E335" s="1"/>
  <c r="F335" s="1"/>
  <c r="E334"/>
  <c r="F334" s="1"/>
  <c r="E331"/>
  <c r="E330" s="1"/>
  <c r="F322"/>
  <c r="F321"/>
  <c r="F320"/>
  <c r="E315"/>
  <c r="F315" s="1"/>
  <c r="E313"/>
  <c r="E312" s="1"/>
  <c r="E310"/>
  <c r="E309" s="1"/>
  <c r="E308"/>
  <c r="F308" s="1"/>
  <c r="E306"/>
  <c r="F306" s="1"/>
  <c r="E301"/>
  <c r="E300" s="1"/>
  <c r="E299"/>
  <c r="F299" s="1"/>
  <c r="E294"/>
  <c r="F294" s="1"/>
  <c r="E292"/>
  <c r="F292" s="1"/>
  <c r="F286"/>
  <c r="E285"/>
  <c r="E284" s="1"/>
  <c r="E283"/>
  <c r="F283" s="1"/>
  <c r="E280"/>
  <c r="F280" s="1"/>
  <c r="E277"/>
  <c r="E276" s="1"/>
  <c r="E270"/>
  <c r="F270" s="1"/>
  <c r="E266"/>
  <c r="E265" s="1"/>
  <c r="E260"/>
  <c r="E259" s="1"/>
  <c r="E234"/>
  <c r="F234" s="1"/>
  <c r="E232"/>
  <c r="E231" s="1"/>
  <c r="E223"/>
  <c r="E222" s="1"/>
  <c r="E216"/>
  <c r="F216" s="1"/>
  <c r="E215"/>
  <c r="E214" s="1"/>
  <c r="E211"/>
  <c r="E210" s="1"/>
  <c r="E208"/>
  <c r="F208" s="1"/>
  <c r="E202"/>
  <c r="F202" s="1"/>
  <c r="E197"/>
  <c r="F197" s="1"/>
  <c r="E192"/>
  <c r="E191" s="1"/>
  <c r="E189"/>
  <c r="E188" s="1"/>
  <c r="F188" s="1"/>
  <c r="E187"/>
  <c r="F187" s="1"/>
  <c r="E185"/>
  <c r="E184" s="1"/>
  <c r="E162"/>
  <c r="F162" s="1"/>
  <c r="E161"/>
  <c r="F161" s="1"/>
  <c r="E154"/>
  <c r="E153" s="1"/>
  <c r="F153" s="1"/>
  <c r="E152"/>
  <c r="E151" s="1"/>
  <c r="F151" s="1"/>
  <c r="E150"/>
  <c r="E149" s="1"/>
  <c r="E143"/>
  <c r="E142" s="1"/>
  <c r="E135"/>
  <c r="E134" s="1"/>
  <c r="E127"/>
  <c r="F127" s="1"/>
  <c r="E124"/>
  <c r="F124" s="1"/>
  <c r="E123"/>
  <c r="F123" s="1"/>
  <c r="E119"/>
  <c r="E118" s="1"/>
  <c r="E98"/>
  <c r="F98" s="1"/>
  <c r="E95"/>
  <c r="F95" s="1"/>
  <c r="E89"/>
  <c r="E88" s="1"/>
  <c r="E84"/>
  <c r="E83" s="1"/>
  <c r="E78"/>
  <c r="F78" s="1"/>
  <c r="E77"/>
  <c r="F77" s="1"/>
  <c r="E76"/>
  <c r="F76" s="1"/>
  <c r="E75"/>
  <c r="E74" s="1"/>
  <c r="E72"/>
  <c r="F72" s="1"/>
  <c r="F70"/>
  <c r="F69"/>
  <c r="F68"/>
  <c r="E67"/>
  <c r="F67" s="1"/>
  <c r="E66"/>
  <c r="F66" s="1"/>
  <c r="E65"/>
  <c r="F65" s="1"/>
  <c r="E62"/>
  <c r="E61" s="1"/>
  <c r="E60"/>
  <c r="F60" s="1"/>
  <c r="E59"/>
  <c r="F59" s="1"/>
  <c r="E57"/>
  <c r="F57" s="1"/>
  <c r="E56"/>
  <c r="F56" s="1"/>
  <c r="E55"/>
  <c r="F55" s="1"/>
  <c r="E54"/>
  <c r="F54" s="1"/>
  <c r="E52"/>
  <c r="F52" s="1"/>
  <c r="E51"/>
  <c r="F51" s="1"/>
  <c r="E50"/>
  <c r="F50" s="1"/>
  <c r="E49"/>
  <c r="E48" s="1"/>
  <c r="F48" s="1"/>
  <c r="E47"/>
  <c r="F47" s="1"/>
  <c r="E46"/>
  <c r="F46" s="1"/>
  <c r="E45"/>
  <c r="F45" s="1"/>
  <c r="E44"/>
  <c r="F44" s="1"/>
  <c r="E43"/>
  <c r="F43" s="1"/>
  <c r="E42"/>
  <c r="F42" s="1"/>
  <c r="E41"/>
  <c r="F41" s="1"/>
  <c r="E40"/>
  <c r="F40" s="1"/>
  <c r="E39"/>
  <c r="F39" s="1"/>
  <c r="E38"/>
  <c r="F38" s="1"/>
  <c r="E37"/>
  <c r="F37" s="1"/>
  <c r="E36"/>
  <c r="F36" s="1"/>
  <c r="E35"/>
  <c r="F35" s="1"/>
  <c r="E34"/>
  <c r="F34" s="1"/>
  <c r="E29"/>
  <c r="F29" s="1"/>
  <c r="E28"/>
  <c r="F28" s="1"/>
  <c r="E27"/>
  <c r="F27" s="1"/>
  <c r="E26"/>
  <c r="E25" s="1"/>
  <c r="E21"/>
  <c r="F21" s="1"/>
  <c r="H545" i="84"/>
  <c r="G544"/>
  <c r="H544" s="1"/>
  <c r="H542"/>
  <c r="G541"/>
  <c r="H541" s="1"/>
  <c r="H540"/>
  <c r="G539"/>
  <c r="H539" s="1"/>
  <c r="H538"/>
  <c r="G537"/>
  <c r="H537" s="1"/>
  <c r="H533"/>
  <c r="G532"/>
  <c r="G531" s="1"/>
  <c r="G530" s="1"/>
  <c r="H522"/>
  <c r="G521"/>
  <c r="H521" s="1"/>
  <c r="H520"/>
  <c r="G519"/>
  <c r="H519" s="1"/>
  <c r="H518"/>
  <c r="G517"/>
  <c r="H517" s="1"/>
  <c r="H513"/>
  <c r="G512"/>
  <c r="G511" s="1"/>
  <c r="H510"/>
  <c r="G509"/>
  <c r="G508" s="1"/>
  <c r="H508" s="1"/>
  <c r="H504"/>
  <c r="G503"/>
  <c r="H503" s="1"/>
  <c r="H500"/>
  <c r="G499"/>
  <c r="H499" s="1"/>
  <c r="H496"/>
  <c r="G495"/>
  <c r="H495" s="1"/>
  <c r="H493"/>
  <c r="G492"/>
  <c r="G491" s="1"/>
  <c r="H489"/>
  <c r="H488"/>
  <c r="H487"/>
  <c r="H482"/>
  <c r="G481"/>
  <c r="G480" s="1"/>
  <c r="H475"/>
  <c r="G474"/>
  <c r="G473" s="1"/>
  <c r="H473" s="1"/>
  <c r="H471"/>
  <c r="G470"/>
  <c r="H470" s="1"/>
  <c r="H469"/>
  <c r="G468"/>
  <c r="H468" s="1"/>
  <c r="H467"/>
  <c r="G466"/>
  <c r="H466" s="1"/>
  <c r="H464"/>
  <c r="G463"/>
  <c r="H463" s="1"/>
  <c r="H462"/>
  <c r="G461"/>
  <c r="H461" s="1"/>
  <c r="H457"/>
  <c r="G456"/>
  <c r="H456" s="1"/>
  <c r="H450"/>
  <c r="G449"/>
  <c r="H449" s="1"/>
  <c r="H448"/>
  <c r="G447"/>
  <c r="G444" s="1"/>
  <c r="H440"/>
  <c r="G439"/>
  <c r="H439" s="1"/>
  <c r="H437"/>
  <c r="G436"/>
  <c r="G435" s="1"/>
  <c r="H431"/>
  <c r="G430"/>
  <c r="G429" s="1"/>
  <c r="H427"/>
  <c r="G426"/>
  <c r="H426" s="1"/>
  <c r="H425"/>
  <c r="G424"/>
  <c r="H424" s="1"/>
  <c r="H410"/>
  <c r="G409"/>
  <c r="H409" s="1"/>
  <c r="H408"/>
  <c r="G407"/>
  <c r="H407" s="1"/>
  <c r="H405"/>
  <c r="G404"/>
  <c r="H404" s="1"/>
  <c r="H403"/>
  <c r="G402"/>
  <c r="H400"/>
  <c r="G399"/>
  <c r="H399" s="1"/>
  <c r="H398"/>
  <c r="G397"/>
  <c r="H397" s="1"/>
  <c r="H395"/>
  <c r="G394"/>
  <c r="H394" s="1"/>
  <c r="H389"/>
  <c r="H388"/>
  <c r="H387"/>
  <c r="H386"/>
  <c r="G385"/>
  <c r="H385" s="1"/>
  <c r="H384"/>
  <c r="G383"/>
  <c r="H378"/>
  <c r="G377"/>
  <c r="H377" s="1"/>
  <c r="H376"/>
  <c r="G375"/>
  <c r="H375" s="1"/>
  <c r="H374"/>
  <c r="G373"/>
  <c r="H373" s="1"/>
  <c r="H369"/>
  <c r="G368"/>
  <c r="H368" s="1"/>
  <c r="H367"/>
  <c r="G366"/>
  <c r="H366" s="1"/>
  <c r="H363"/>
  <c r="G362"/>
  <c r="H362" s="1"/>
  <c r="H361"/>
  <c r="G360"/>
  <c r="H360" s="1"/>
  <c r="H355"/>
  <c r="G354"/>
  <c r="H354" s="1"/>
  <c r="H351"/>
  <c r="G350"/>
  <c r="H350" s="1"/>
  <c r="H348"/>
  <c r="G347"/>
  <c r="H347" s="1"/>
  <c r="H328"/>
  <c r="G327"/>
  <c r="G326" s="1"/>
  <c r="H326" s="1"/>
  <c r="G325"/>
  <c r="G324" s="1"/>
  <c r="H322"/>
  <c r="G321"/>
  <c r="G320" s="1"/>
  <c r="H320" s="1"/>
  <c r="G319"/>
  <c r="H319" s="1"/>
  <c r="H316"/>
  <c r="G315"/>
  <c r="H315" s="1"/>
  <c r="H314"/>
  <c r="G313"/>
  <c r="H313" s="1"/>
  <c r="H305"/>
  <c r="G304"/>
  <c r="H304" s="1"/>
  <c r="H300"/>
  <c r="G299"/>
  <c r="H299" s="1"/>
  <c r="H293"/>
  <c r="G292"/>
  <c r="H292" s="1"/>
  <c r="H290"/>
  <c r="G289"/>
  <c r="H289" s="1"/>
  <c r="G287"/>
  <c r="G286" s="1"/>
  <c r="H286" s="1"/>
  <c r="H285"/>
  <c r="G284"/>
  <c r="H284" s="1"/>
  <c r="H277"/>
  <c r="G276"/>
  <c r="G275" s="1"/>
  <c r="H272"/>
  <c r="G271"/>
  <c r="H271" s="1"/>
  <c r="H269"/>
  <c r="G268"/>
  <c r="H268" s="1"/>
  <c r="H239"/>
  <c r="G238"/>
  <c r="H238" s="1"/>
  <c r="H233"/>
  <c r="G232"/>
  <c r="G231" s="1"/>
  <c r="H208"/>
  <c r="G207"/>
  <c r="H207" s="1"/>
  <c r="H199"/>
  <c r="G198"/>
  <c r="H198" s="1"/>
  <c r="H192"/>
  <c r="G191"/>
  <c r="H191" s="1"/>
  <c r="H187"/>
  <c r="G186"/>
  <c r="H186" s="1"/>
  <c r="H184"/>
  <c r="G183"/>
  <c r="G182" s="1"/>
  <c r="H178"/>
  <c r="G177"/>
  <c r="H177" s="1"/>
  <c r="H173"/>
  <c r="G172"/>
  <c r="H172" s="1"/>
  <c r="H150"/>
  <c r="G149"/>
  <c r="H149" s="1"/>
  <c r="H142"/>
  <c r="G141"/>
  <c r="G140" s="1"/>
  <c r="H138"/>
  <c r="G137"/>
  <c r="G136" s="1"/>
  <c r="H130"/>
  <c r="G129"/>
  <c r="H129" s="1"/>
  <c r="G128"/>
  <c r="H128" s="1"/>
  <c r="G126"/>
  <c r="G125" s="1"/>
  <c r="H121"/>
  <c r="H120"/>
  <c r="G119"/>
  <c r="H119" s="1"/>
  <c r="H118"/>
  <c r="G117"/>
  <c r="H117" s="1"/>
  <c r="H105"/>
  <c r="G104"/>
  <c r="H104" s="1"/>
  <c r="H101"/>
  <c r="G100"/>
  <c r="H100" s="1"/>
  <c r="H81"/>
  <c r="G80"/>
  <c r="G79" s="1"/>
  <c r="H78"/>
  <c r="G77"/>
  <c r="G76" s="1"/>
  <c r="H72"/>
  <c r="G71"/>
  <c r="H71" s="1"/>
  <c r="H67"/>
  <c r="G66"/>
  <c r="H66" s="1"/>
  <c r="H65"/>
  <c r="G64"/>
  <c r="H64" s="1"/>
  <c r="H62"/>
  <c r="G61"/>
  <c r="G60" s="1"/>
  <c r="H59"/>
  <c r="G58"/>
  <c r="H58" s="1"/>
  <c r="H56"/>
  <c r="G55"/>
  <c r="H55" s="1"/>
  <c r="H54"/>
  <c r="G53"/>
  <c r="H53" s="1"/>
  <c r="H51"/>
  <c r="G50"/>
  <c r="H50" s="1"/>
  <c r="H49"/>
  <c r="G48"/>
  <c r="H48" s="1"/>
  <c r="H46"/>
  <c r="G45"/>
  <c r="H45" s="1"/>
  <c r="H44"/>
  <c r="G43"/>
  <c r="H43" s="1"/>
  <c r="H41"/>
  <c r="G40"/>
  <c r="H40" s="1"/>
  <c r="H39"/>
  <c r="G38"/>
  <c r="H38" s="1"/>
  <c r="H36"/>
  <c r="G35"/>
  <c r="H35" s="1"/>
  <c r="H31"/>
  <c r="G30"/>
  <c r="H30" s="1"/>
  <c r="H28"/>
  <c r="G27"/>
  <c r="H27" s="1"/>
  <c r="H23"/>
  <c r="G22"/>
  <c r="H22" s="1"/>
  <c r="C18" i="66"/>
  <c r="D18"/>
  <c r="D17" s="1"/>
  <c r="E18"/>
  <c r="F18"/>
  <c r="G18"/>
  <c r="H18"/>
  <c r="I18"/>
  <c r="K18"/>
  <c r="L18"/>
  <c r="J19"/>
  <c r="C20"/>
  <c r="C17" s="1"/>
  <c r="D20"/>
  <c r="E20"/>
  <c r="F20"/>
  <c r="F17" s="1"/>
  <c r="G20"/>
  <c r="G17" s="1"/>
  <c r="H20"/>
  <c r="I20"/>
  <c r="J20" s="1"/>
  <c r="K20"/>
  <c r="K17" s="1"/>
  <c r="L20"/>
  <c r="L17" s="1"/>
  <c r="J21"/>
  <c r="J23"/>
  <c r="C24"/>
  <c r="D24"/>
  <c r="E24"/>
  <c r="F24"/>
  <c r="G24"/>
  <c r="H24"/>
  <c r="I24"/>
  <c r="J24" s="1"/>
  <c r="K24"/>
  <c r="L24"/>
  <c r="J25"/>
  <c r="C27"/>
  <c r="D27"/>
  <c r="D22" s="1"/>
  <c r="E27"/>
  <c r="E22" s="1"/>
  <c r="F27"/>
  <c r="G27"/>
  <c r="H27"/>
  <c r="I27"/>
  <c r="K27"/>
  <c r="L27"/>
  <c r="J28"/>
  <c r="K31"/>
  <c r="K30" s="1"/>
  <c r="L31"/>
  <c r="L30" s="1"/>
  <c r="C32"/>
  <c r="C31" s="1"/>
  <c r="C30" s="1"/>
  <c r="D32"/>
  <c r="D31" s="1"/>
  <c r="D30" s="1"/>
  <c r="E32"/>
  <c r="E31" s="1"/>
  <c r="E30" s="1"/>
  <c r="F32"/>
  <c r="F31" s="1"/>
  <c r="F30" s="1"/>
  <c r="G32"/>
  <c r="G31" s="1"/>
  <c r="G30" s="1"/>
  <c r="H32"/>
  <c r="H31" s="1"/>
  <c r="H30" s="1"/>
  <c r="I32"/>
  <c r="J32" s="1"/>
  <c r="J33"/>
  <c r="C36"/>
  <c r="C35" s="1"/>
  <c r="C34" s="1"/>
  <c r="D36"/>
  <c r="D35" s="1"/>
  <c r="D34" s="1"/>
  <c r="E36"/>
  <c r="E35" s="1"/>
  <c r="E34" s="1"/>
  <c r="F36"/>
  <c r="F35" s="1"/>
  <c r="F34" s="1"/>
  <c r="G36"/>
  <c r="G35" s="1"/>
  <c r="G34" s="1"/>
  <c r="H36"/>
  <c r="H35" s="1"/>
  <c r="H34" s="1"/>
  <c r="I36"/>
  <c r="J36" s="1"/>
  <c r="K36"/>
  <c r="K35" s="1"/>
  <c r="K34" s="1"/>
  <c r="L36"/>
  <c r="L35" s="1"/>
  <c r="L34" s="1"/>
  <c r="J37"/>
  <c r="J18"/>
  <c r="G155" i="84"/>
  <c r="H155" s="1"/>
  <c r="G111"/>
  <c r="H111" s="1"/>
  <c r="E145" i="85"/>
  <c r="F145" s="1"/>
  <c r="E174"/>
  <c r="F174" s="1"/>
  <c r="H325" i="84"/>
  <c r="E500" i="85"/>
  <c r="F500" s="1"/>
  <c r="E489"/>
  <c r="F489" s="1"/>
  <c r="F150"/>
  <c r="I253" l="1"/>
  <c r="G224"/>
  <c r="I404"/>
  <c r="G403"/>
  <c r="I403" s="1"/>
  <c r="K476" i="84"/>
  <c r="I441"/>
  <c r="K441" s="1"/>
  <c r="F266" i="85"/>
  <c r="E269"/>
  <c r="E268" s="1"/>
  <c r="E267" s="1"/>
  <c r="F267" s="1"/>
  <c r="F344"/>
  <c r="F211"/>
  <c r="H126" i="84"/>
  <c r="I18"/>
  <c r="E384" i="85"/>
  <c r="F384" s="1"/>
  <c r="F433"/>
  <c r="F154"/>
  <c r="E412"/>
  <c r="E407" s="1"/>
  <c r="E406" s="1"/>
  <c r="F406" s="1"/>
  <c r="F192"/>
  <c r="F189"/>
  <c r="F152"/>
  <c r="F346"/>
  <c r="E297"/>
  <c r="F297" s="1"/>
  <c r="E279"/>
  <c r="F279" s="1"/>
  <c r="K22" i="66"/>
  <c r="K16" s="1"/>
  <c r="E186" i="85"/>
  <c r="F186" s="1"/>
  <c r="F382"/>
  <c r="F461"/>
  <c r="F301"/>
  <c r="F223"/>
  <c r="E122"/>
  <c r="E121" s="1"/>
  <c r="E120" s="1"/>
  <c r="F120" s="1"/>
  <c r="F387"/>
  <c r="L22" i="66"/>
  <c r="L16" s="1"/>
  <c r="C22"/>
  <c r="C16" s="1"/>
  <c r="H17"/>
  <c r="F22"/>
  <c r="F16" s="1"/>
  <c r="F260" i="85"/>
  <c r="E388"/>
  <c r="F388" s="1"/>
  <c r="F480"/>
  <c r="E305"/>
  <c r="F305" s="1"/>
  <c r="E33"/>
  <c r="F33" s="1"/>
  <c r="F367"/>
  <c r="F446"/>
  <c r="H287" i="84"/>
  <c r="E452" i="85"/>
  <c r="F452" s="1"/>
  <c r="E493"/>
  <c r="F493" s="1"/>
  <c r="F310"/>
  <c r="F336"/>
  <c r="E338"/>
  <c r="F338" s="1"/>
  <c r="F424"/>
  <c r="E201"/>
  <c r="F201" s="1"/>
  <c r="F375"/>
  <c r="E94"/>
  <c r="F94" s="1"/>
  <c r="E398"/>
  <c r="E397" s="1"/>
  <c r="F397" s="1"/>
  <c r="F402"/>
  <c r="E207"/>
  <c r="F207" s="1"/>
  <c r="E53"/>
  <c r="F53" s="1"/>
  <c r="E454"/>
  <c r="F454" s="1"/>
  <c r="F185"/>
  <c r="F341"/>
  <c r="F313"/>
  <c r="E314"/>
  <c r="F314" s="1"/>
  <c r="E291"/>
  <c r="F291" s="1"/>
  <c r="F89"/>
  <c r="F26"/>
  <c r="I35" i="66"/>
  <c r="I34" s="1"/>
  <c r="J34" s="1"/>
  <c r="E499" i="85"/>
  <c r="F499" s="1"/>
  <c r="F112" i="101"/>
  <c r="F107" s="1"/>
  <c r="F106" s="1"/>
  <c r="F134"/>
  <c r="E282" i="85"/>
  <c r="F282" s="1"/>
  <c r="F331"/>
  <c r="E436"/>
  <c r="F436" s="1"/>
  <c r="F497"/>
  <c r="F46" i="101"/>
  <c r="I17" i="66"/>
  <c r="D16"/>
  <c r="H29"/>
  <c r="G29"/>
  <c r="G22"/>
  <c r="G16" s="1"/>
  <c r="H22"/>
  <c r="I31"/>
  <c r="C29"/>
  <c r="I22"/>
  <c r="J22" s="1"/>
  <c r="E17"/>
  <c r="E16" s="1"/>
  <c r="G318" i="84"/>
  <c r="G317" s="1"/>
  <c r="H317" s="1"/>
  <c r="G127"/>
  <c r="H127" s="1"/>
  <c r="E20" i="85"/>
  <c r="F20" s="1"/>
  <c r="E19"/>
  <c r="F19" s="1"/>
  <c r="F482"/>
  <c r="F443"/>
  <c r="E307"/>
  <c r="F307" s="1"/>
  <c r="F285"/>
  <c r="F369"/>
  <c r="E126"/>
  <c r="E125" s="1"/>
  <c r="F125" s="1"/>
  <c r="K29" i="66"/>
  <c r="L29"/>
  <c r="D29"/>
  <c r="E29"/>
  <c r="F29"/>
  <c r="J27"/>
  <c r="F32" i="101"/>
  <c r="F31" s="1"/>
  <c r="E32"/>
  <c r="E31" s="1"/>
  <c r="F75"/>
  <c r="F74" s="1"/>
  <c r="F60"/>
  <c r="F22"/>
  <c r="F21" s="1"/>
  <c r="E134"/>
  <c r="E22"/>
  <c r="E21" s="1"/>
  <c r="E46"/>
  <c r="E75"/>
  <c r="E74" s="1"/>
  <c r="E60"/>
  <c r="E264" i="85"/>
  <c r="F265"/>
  <c r="E495"/>
  <c r="F495" s="1"/>
  <c r="F496"/>
  <c r="E488"/>
  <c r="F488" s="1"/>
  <c r="F210"/>
  <c r="E209"/>
  <c r="F209" s="1"/>
  <c r="E327"/>
  <c r="F327" s="1"/>
  <c r="F330"/>
  <c r="F231"/>
  <c r="F423"/>
  <c r="E422"/>
  <c r="E275"/>
  <c r="F276"/>
  <c r="F222"/>
  <c r="E221"/>
  <c r="F386"/>
  <c r="E213"/>
  <c r="F214"/>
  <c r="F143"/>
  <c r="E64"/>
  <c r="F215"/>
  <c r="F277"/>
  <c r="E293"/>
  <c r="F293" s="1"/>
  <c r="F380"/>
  <c r="F469"/>
  <c r="E97"/>
  <c r="F232"/>
  <c r="F62"/>
  <c r="F84"/>
  <c r="E362"/>
  <c r="E278"/>
  <c r="F278" s="1"/>
  <c r="E233"/>
  <c r="F233" s="1"/>
  <c r="F135"/>
  <c r="E333"/>
  <c r="F49"/>
  <c r="E463"/>
  <c r="F463" s="1"/>
  <c r="E160"/>
  <c r="F119"/>
  <c r="F478"/>
  <c r="E392"/>
  <c r="F75"/>
  <c r="E196"/>
  <c r="H183" i="84"/>
  <c r="H447"/>
  <c r="G298"/>
  <c r="H298" s="1"/>
  <c r="G70"/>
  <c r="H70" s="1"/>
  <c r="H436"/>
  <c r="F300" i="85"/>
  <c r="F401"/>
  <c r="E441"/>
  <c r="F442"/>
  <c r="E87"/>
  <c r="F88"/>
  <c r="E148"/>
  <c r="F149"/>
  <c r="F184"/>
  <c r="E258"/>
  <c r="F259"/>
  <c r="E365"/>
  <c r="F366"/>
  <c r="E73"/>
  <c r="F73" s="1"/>
  <c r="F74"/>
  <c r="E139"/>
  <c r="F142"/>
  <c r="E378"/>
  <c r="F379"/>
  <c r="E476"/>
  <c r="F477"/>
  <c r="E58"/>
  <c r="F61"/>
  <c r="F83"/>
  <c r="E82"/>
  <c r="F118"/>
  <c r="E115"/>
  <c r="F134"/>
  <c r="E133"/>
  <c r="F312"/>
  <c r="F345"/>
  <c r="E342"/>
  <c r="E429"/>
  <c r="F432"/>
  <c r="F468"/>
  <c r="E467"/>
  <c r="E24"/>
  <c r="F24" s="1"/>
  <c r="F25"/>
  <c r="E23"/>
  <c r="F309"/>
  <c r="E415"/>
  <c r="F460"/>
  <c r="E459"/>
  <c r="E373"/>
  <c r="F374"/>
  <c r="F191"/>
  <c r="F284"/>
  <c r="E444"/>
  <c r="F444" s="1"/>
  <c r="F445"/>
  <c r="G21" i="84"/>
  <c r="G20" s="1"/>
  <c r="G19" s="1"/>
  <c r="H19" s="1"/>
  <c r="G283"/>
  <c r="G282" s="1"/>
  <c r="H282" s="1"/>
  <c r="H509"/>
  <c r="G494"/>
  <c r="H494" s="1"/>
  <c r="G42"/>
  <c r="H42" s="1"/>
  <c r="G391"/>
  <c r="H391" s="1"/>
  <c r="G26"/>
  <c r="H26" s="1"/>
  <c r="H327"/>
  <c r="G34"/>
  <c r="H34" s="1"/>
  <c r="E112" i="101"/>
  <c r="E107" s="1"/>
  <c r="E106" s="1"/>
  <c r="G52" i="84"/>
  <c r="H52" s="1"/>
  <c r="G63"/>
  <c r="H63" s="1"/>
  <c r="H276"/>
  <c r="H77"/>
  <c r="G291"/>
  <c r="H291" s="1"/>
  <c r="H430"/>
  <c r="G267"/>
  <c r="H267" s="1"/>
  <c r="G346"/>
  <c r="H346" s="1"/>
  <c r="G498"/>
  <c r="G312"/>
  <c r="H512"/>
  <c r="G146"/>
  <c r="H146" s="1"/>
  <c r="H429"/>
  <c r="G428"/>
  <c r="H428" s="1"/>
  <c r="G57"/>
  <c r="H57" s="1"/>
  <c r="H532"/>
  <c r="H80"/>
  <c r="G270"/>
  <c r="H270" s="1"/>
  <c r="G237"/>
  <c r="G185"/>
  <c r="H185" s="1"/>
  <c r="H137"/>
  <c r="G406"/>
  <c r="H406" s="1"/>
  <c r="G114"/>
  <c r="H114" s="1"/>
  <c r="G349"/>
  <c r="H349" s="1"/>
  <c r="G396"/>
  <c r="H396" s="1"/>
  <c r="G97"/>
  <c r="G206"/>
  <c r="G460"/>
  <c r="H460" s="1"/>
  <c r="G382"/>
  <c r="H382" s="1"/>
  <c r="G171"/>
  <c r="H171" s="1"/>
  <c r="H321"/>
  <c r="G190"/>
  <c r="G189" s="1"/>
  <c r="H189" s="1"/>
  <c r="G543"/>
  <c r="H543" s="1"/>
  <c r="H531"/>
  <c r="G401"/>
  <c r="H401" s="1"/>
  <c r="H402"/>
  <c r="G29"/>
  <c r="G47"/>
  <c r="H47" s="1"/>
  <c r="H492"/>
  <c r="H61"/>
  <c r="G37"/>
  <c r="H37" s="1"/>
  <c r="G516"/>
  <c r="G288"/>
  <c r="H288" s="1"/>
  <c r="G353"/>
  <c r="H353" s="1"/>
  <c r="G502"/>
  <c r="G303"/>
  <c r="H303" s="1"/>
  <c r="G423"/>
  <c r="G372"/>
  <c r="H372" s="1"/>
  <c r="H232"/>
  <c r="G197"/>
  <c r="H141"/>
  <c r="H474"/>
  <c r="G472"/>
  <c r="H472" s="1"/>
  <c r="G176"/>
  <c r="H176" s="1"/>
  <c r="G438"/>
  <c r="H438" s="1"/>
  <c r="G323"/>
  <c r="H323" s="1"/>
  <c r="H324"/>
  <c r="H125"/>
  <c r="H231"/>
  <c r="G230"/>
  <c r="H481"/>
  <c r="H383"/>
  <c r="G465"/>
  <c r="G103"/>
  <c r="G455"/>
  <c r="G536"/>
  <c r="G359"/>
  <c r="H60"/>
  <c r="H76"/>
  <c r="G75"/>
  <c r="H75" s="1"/>
  <c r="H140"/>
  <c r="G139"/>
  <c r="H139" s="1"/>
  <c r="H435"/>
  <c r="H444"/>
  <c r="G443"/>
  <c r="H136"/>
  <c r="G135"/>
  <c r="H79"/>
  <c r="G479"/>
  <c r="H480"/>
  <c r="G507"/>
  <c r="H511"/>
  <c r="H182"/>
  <c r="H491"/>
  <c r="H530"/>
  <c r="G529"/>
  <c r="H529" s="1"/>
  <c r="G274"/>
  <c r="H275"/>
  <c r="F412" i="85" l="1"/>
  <c r="I224"/>
  <c r="G505"/>
  <c r="I505" s="1"/>
  <c r="K18" i="84"/>
  <c r="I548"/>
  <c r="K548" s="1"/>
  <c r="F407" i="85"/>
  <c r="F121"/>
  <c r="F269"/>
  <c r="F268"/>
  <c r="E311"/>
  <c r="F311" s="1"/>
  <c r="E183"/>
  <c r="F183" s="1"/>
  <c r="E32"/>
  <c r="F32" s="1"/>
  <c r="E337"/>
  <c r="F337" s="1"/>
  <c r="E281"/>
  <c r="F281" s="1"/>
  <c r="F122"/>
  <c r="H16" i="66"/>
  <c r="E206" i="85"/>
  <c r="F206" s="1"/>
  <c r="F398"/>
  <c r="E383"/>
  <c r="F383" s="1"/>
  <c r="E400"/>
  <c r="F400" s="1"/>
  <c r="E200"/>
  <c r="F200" s="1"/>
  <c r="E492"/>
  <c r="F492" s="1"/>
  <c r="E435"/>
  <c r="F435" s="1"/>
  <c r="E93"/>
  <c r="E92" s="1"/>
  <c r="F92" s="1"/>
  <c r="E451"/>
  <c r="F451" s="1"/>
  <c r="E18"/>
  <c r="E17" s="1"/>
  <c r="F17" s="1"/>
  <c r="J35" i="66"/>
  <c r="I16"/>
  <c r="J16" s="1"/>
  <c r="E13" i="101"/>
  <c r="E150" s="1"/>
  <c r="F13"/>
  <c r="F150" s="1"/>
  <c r="E190" i="85"/>
  <c r="F190" s="1"/>
  <c r="J31" i="66"/>
  <c r="I30"/>
  <c r="J17"/>
  <c r="G124" i="84"/>
  <c r="G110" s="1"/>
  <c r="H110" s="1"/>
  <c r="H318"/>
  <c r="E304" i="85"/>
  <c r="F304" s="1"/>
  <c r="F126"/>
  <c r="E462"/>
  <c r="F462" s="1"/>
  <c r="G297" i="84"/>
  <c r="E263" i="85"/>
  <c r="F264"/>
  <c r="G68" i="84"/>
  <c r="H68" s="1"/>
  <c r="G69"/>
  <c r="H69" s="1"/>
  <c r="E391" i="85"/>
  <c r="F392"/>
  <c r="F333"/>
  <c r="E332"/>
  <c r="F332" s="1"/>
  <c r="E359"/>
  <c r="F362"/>
  <c r="E96"/>
  <c r="F97"/>
  <c r="E421"/>
  <c r="F421" s="1"/>
  <c r="F422"/>
  <c r="F196"/>
  <c r="E195"/>
  <c r="F213"/>
  <c r="F275"/>
  <c r="E274"/>
  <c r="F160"/>
  <c r="E155"/>
  <c r="F155" s="1"/>
  <c r="F221"/>
  <c r="E220"/>
  <c r="F220" s="1"/>
  <c r="E290"/>
  <c r="E230"/>
  <c r="F64"/>
  <c r="E63"/>
  <c r="F63" s="1"/>
  <c r="H20" i="84"/>
  <c r="H21"/>
  <c r="G490"/>
  <c r="H490" s="1"/>
  <c r="E414" i="85"/>
  <c r="F414" s="1"/>
  <c r="F415"/>
  <c r="F58"/>
  <c r="F139"/>
  <c r="E138"/>
  <c r="F138" s="1"/>
  <c r="E256"/>
  <c r="F258"/>
  <c r="E466"/>
  <c r="F467"/>
  <c r="F459"/>
  <c r="F378"/>
  <c r="F365"/>
  <c r="E364"/>
  <c r="F364" s="1"/>
  <c r="E86"/>
  <c r="F87"/>
  <c r="F342"/>
  <c r="E81"/>
  <c r="F82"/>
  <c r="E22"/>
  <c r="F23"/>
  <c r="F429"/>
  <c r="E428"/>
  <c r="F148"/>
  <c r="F441"/>
  <c r="E440"/>
  <c r="F373"/>
  <c r="E372"/>
  <c r="E114"/>
  <c r="F115"/>
  <c r="E475"/>
  <c r="F476"/>
  <c r="E132"/>
  <c r="F132" s="1"/>
  <c r="F133"/>
  <c r="H190" i="84"/>
  <c r="G434"/>
  <c r="H434" s="1"/>
  <c r="H283"/>
  <c r="G154"/>
  <c r="H154" s="1"/>
  <c r="G145"/>
  <c r="H145" s="1"/>
  <c r="G33"/>
  <c r="G32" s="1"/>
  <c r="H32" s="1"/>
  <c r="G497"/>
  <c r="H497" s="1"/>
  <c r="H498"/>
  <c r="G170"/>
  <c r="G169" s="1"/>
  <c r="H169" s="1"/>
  <c r="H312"/>
  <c r="G311"/>
  <c r="G345"/>
  <c r="G344" s="1"/>
  <c r="G352"/>
  <c r="H352" s="1"/>
  <c r="H237"/>
  <c r="G236"/>
  <c r="G302"/>
  <c r="H302" s="1"/>
  <c r="G266"/>
  <c r="H266" s="1"/>
  <c r="G390"/>
  <c r="H390" s="1"/>
  <c r="G202"/>
  <c r="H202" s="1"/>
  <c r="H206"/>
  <c r="H97"/>
  <c r="G96"/>
  <c r="H96" s="1"/>
  <c r="H516"/>
  <c r="G515"/>
  <c r="G501"/>
  <c r="H501" s="1"/>
  <c r="H502"/>
  <c r="G25"/>
  <c r="H29"/>
  <c r="G422"/>
  <c r="H422" s="1"/>
  <c r="H423"/>
  <c r="G175"/>
  <c r="G174" s="1"/>
  <c r="G196"/>
  <c r="H197"/>
  <c r="H230"/>
  <c r="G229"/>
  <c r="H359"/>
  <c r="G358"/>
  <c r="H465"/>
  <c r="G459"/>
  <c r="G102"/>
  <c r="H103"/>
  <c r="H536"/>
  <c r="G535"/>
  <c r="H455"/>
  <c r="G454"/>
  <c r="G74"/>
  <c r="H74" s="1"/>
  <c r="H443"/>
  <c r="H274"/>
  <c r="G273"/>
  <c r="G506"/>
  <c r="H507"/>
  <c r="H135"/>
  <c r="G134"/>
  <c r="H134" s="1"/>
  <c r="H479"/>
  <c r="E396" i="85" l="1"/>
  <c r="F396" s="1"/>
  <c r="E377"/>
  <c r="F377" s="1"/>
  <c r="E199"/>
  <c r="F199" s="1"/>
  <c r="E434"/>
  <c r="F434" s="1"/>
  <c r="F93"/>
  <c r="E450"/>
  <c r="E449" s="1"/>
  <c r="E448" s="1"/>
  <c r="F448" s="1"/>
  <c r="F18"/>
  <c r="E182"/>
  <c r="F182" s="1"/>
  <c r="E289"/>
  <c r="F289" s="1"/>
  <c r="I29" i="66"/>
  <c r="J29" s="1"/>
  <c r="J30"/>
  <c r="H124" i="84"/>
  <c r="E458" i="85"/>
  <c r="F458" s="1"/>
  <c r="E144"/>
  <c r="F144" s="1"/>
  <c r="H297" i="84"/>
  <c r="G296"/>
  <c r="H296" s="1"/>
  <c r="E326" i="85"/>
  <c r="F326" s="1"/>
  <c r="F263"/>
  <c r="E262"/>
  <c r="E212"/>
  <c r="F212" s="1"/>
  <c r="F96"/>
  <c r="E91"/>
  <c r="F91" s="1"/>
  <c r="F391"/>
  <c r="E390"/>
  <c r="F390" s="1"/>
  <c r="F230"/>
  <c r="E226"/>
  <c r="F274"/>
  <c r="E273"/>
  <c r="E173"/>
  <c r="F290"/>
  <c r="F359"/>
  <c r="E358"/>
  <c r="F358" s="1"/>
  <c r="E194"/>
  <c r="F195"/>
  <c r="E31"/>
  <c r="E30" s="1"/>
  <c r="F30" s="1"/>
  <c r="G201" i="84"/>
  <c r="H201" s="1"/>
  <c r="G301"/>
  <c r="H301" s="1"/>
  <c r="G433"/>
  <c r="H433" s="1"/>
  <c r="E439" i="85"/>
  <c r="F440"/>
  <c r="E71"/>
  <c r="F71" s="1"/>
  <c r="F81"/>
  <c r="E85"/>
  <c r="F85" s="1"/>
  <c r="F86"/>
  <c r="E405"/>
  <c r="F428"/>
  <c r="F256"/>
  <c r="E255"/>
  <c r="E474"/>
  <c r="F475"/>
  <c r="F372"/>
  <c r="E371"/>
  <c r="E465"/>
  <c r="F465" s="1"/>
  <c r="F466"/>
  <c r="F114"/>
  <c r="F22"/>
  <c r="G153" i="84"/>
  <c r="G152" s="1"/>
  <c r="H33"/>
  <c r="H170"/>
  <c r="H345"/>
  <c r="G265"/>
  <c r="G264" s="1"/>
  <c r="H264" s="1"/>
  <c r="H311"/>
  <c r="G310"/>
  <c r="G478"/>
  <c r="H478" s="1"/>
  <c r="G235"/>
  <c r="H236"/>
  <c r="G514"/>
  <c r="H514" s="1"/>
  <c r="H515"/>
  <c r="G24"/>
  <c r="H24" s="1"/>
  <c r="H25"/>
  <c r="H196"/>
  <c r="G188"/>
  <c r="H188" s="1"/>
  <c r="H175"/>
  <c r="G228"/>
  <c r="H229"/>
  <c r="H344"/>
  <c r="G343"/>
  <c r="H343" s="1"/>
  <c r="H102"/>
  <c r="G95"/>
  <c r="H95" s="1"/>
  <c r="G357"/>
  <c r="H358"/>
  <c r="H459"/>
  <c r="G458"/>
  <c r="H458" s="1"/>
  <c r="H454"/>
  <c r="G453"/>
  <c r="G534"/>
  <c r="H535"/>
  <c r="G253"/>
  <c r="G442"/>
  <c r="H442" s="1"/>
  <c r="G505"/>
  <c r="H505" s="1"/>
  <c r="H506"/>
  <c r="H273"/>
  <c r="H174"/>
  <c r="E113" i="85" l="1"/>
  <c r="F113" s="1"/>
  <c r="E395"/>
  <c r="F395" s="1"/>
  <c r="E198"/>
  <c r="F198" s="1"/>
  <c r="F450"/>
  <c r="F449"/>
  <c r="E181"/>
  <c r="F181" s="1"/>
  <c r="E457"/>
  <c r="F457" s="1"/>
  <c r="E376"/>
  <c r="F376" s="1"/>
  <c r="E288"/>
  <c r="F288" s="1"/>
  <c r="F262"/>
  <c r="E261"/>
  <c r="F261" s="1"/>
  <c r="E172"/>
  <c r="F173"/>
  <c r="F31"/>
  <c r="F226"/>
  <c r="E225"/>
  <c r="F225" s="1"/>
  <c r="E193"/>
  <c r="F193" s="1"/>
  <c r="F194"/>
  <c r="F273"/>
  <c r="E272"/>
  <c r="F272" s="1"/>
  <c r="G432" i="84"/>
  <c r="H432" s="1"/>
  <c r="E370" i="85"/>
  <c r="F370" s="1"/>
  <c r="F371"/>
  <c r="F439"/>
  <c r="E438"/>
  <c r="F438" s="1"/>
  <c r="F255"/>
  <c r="E254"/>
  <c r="E404"/>
  <c r="F405"/>
  <c r="E473"/>
  <c r="F473" s="1"/>
  <c r="F474"/>
  <c r="H153" i="84"/>
  <c r="G477"/>
  <c r="G476" s="1"/>
  <c r="H476" s="1"/>
  <c r="G263"/>
  <c r="H263" s="1"/>
  <c r="H265"/>
  <c r="G309"/>
  <c r="H310"/>
  <c r="G234"/>
  <c r="H234" s="1"/>
  <c r="H235"/>
  <c r="G73"/>
  <c r="H73" s="1"/>
  <c r="H152"/>
  <c r="G151"/>
  <c r="H151" s="1"/>
  <c r="G161"/>
  <c r="H161" s="1"/>
  <c r="H228"/>
  <c r="G227"/>
  <c r="H357"/>
  <c r="G356"/>
  <c r="H356" s="1"/>
  <c r="H253"/>
  <c r="G252"/>
  <c r="H534"/>
  <c r="G528"/>
  <c r="H528" s="1"/>
  <c r="H453"/>
  <c r="G452"/>
  <c r="E90" i="85" l="1"/>
  <c r="F90" s="1"/>
  <c r="E394"/>
  <c r="F394" s="1"/>
  <c r="E456"/>
  <c r="E447" s="1"/>
  <c r="F447" s="1"/>
  <c r="E287"/>
  <c r="F287" s="1"/>
  <c r="E180"/>
  <c r="F180" s="1"/>
  <c r="F172"/>
  <c r="E171"/>
  <c r="E253"/>
  <c r="F254"/>
  <c r="E403"/>
  <c r="F403" s="1"/>
  <c r="F404"/>
  <c r="H477" i="84"/>
  <c r="H309"/>
  <c r="G308"/>
  <c r="H227"/>
  <c r="G200"/>
  <c r="H200" s="1"/>
  <c r="G251"/>
  <c r="H252"/>
  <c r="G333"/>
  <c r="H333" s="1"/>
  <c r="G451"/>
  <c r="H451" s="1"/>
  <c r="H452"/>
  <c r="E16" i="85" l="1"/>
  <c r="F16" s="1"/>
  <c r="F456"/>
  <c r="E271"/>
  <c r="F271" s="1"/>
  <c r="F171"/>
  <c r="E170"/>
  <c r="F170" s="1"/>
  <c r="E224"/>
  <c r="F253"/>
  <c r="H308" i="84"/>
  <c r="G281"/>
  <c r="H281" s="1"/>
  <c r="G250"/>
  <c r="H251"/>
  <c r="G441"/>
  <c r="H441" s="1"/>
  <c r="F224" i="85" l="1"/>
  <c r="E505"/>
  <c r="F505" s="1"/>
  <c r="H250" i="84"/>
  <c r="G18"/>
  <c r="H18" l="1"/>
  <c r="H547" s="1"/>
  <c r="G547"/>
</calcChain>
</file>

<file path=xl/sharedStrings.xml><?xml version="1.0" encoding="utf-8"?>
<sst xmlns="http://schemas.openxmlformats.org/spreadsheetml/2006/main" count="4588" uniqueCount="909">
  <si>
    <t>Муниципальная программа "Развитие агропромышленного комплекса Вохомского муниципального района "</t>
  </si>
  <si>
    <t>Муниципальная программа «Развитие автомобильных дорог местного значения в Вохомском муниципальном районе Костромской области »</t>
  </si>
  <si>
    <t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 »</t>
  </si>
  <si>
    <t>Муниципальная программа «Поддержка и развитие субъектов малого и среднего предпринимательства  в Вохомском районе »</t>
  </si>
  <si>
    <t>Муниципальная программа "Управление муниципальным имуществом и земельными ресурсами Вохомского муниципального района Костромской области "</t>
  </si>
  <si>
    <t xml:space="preserve">Муниципальная программа "Комплексная программа модернизации и реформирования жилищно-коммунального хозяйства Вохомского муниципального района " </t>
  </si>
  <si>
    <t>Муниципальная программа «Улучшение условий и охраны труда в Вохомском муниципальном районе »</t>
  </si>
  <si>
    <t>Муниципальная программа «Регулирование численности объектов животного мира (волка) на территории Вохомского муниципального района »</t>
  </si>
  <si>
    <t>Мероприятия по реализации программы «Регулирование численности объектов животного мира (волка) на территории Вохомского муниципального района »</t>
  </si>
  <si>
    <t>Подпрограмма «Развитие мер  социальной поддержки отдельных категорий граждан в Вохомском муниципальном районе»</t>
  </si>
  <si>
    <t>Муниципальная  программа «Развитие системы образования Вохомского муниципального района Костромской области »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</si>
  <si>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»
</t>
  </si>
  <si>
    <t xml:space="preserve">Мероприятия по реализации программы «Профилактика терроризма и экстремизма на территории Вохомского муниципального района Костромской области »
</t>
  </si>
  <si>
    <t>Муниципальная программа «Развитие культуры в Вохомском муниципальном районе »</t>
  </si>
  <si>
    <t>Муниципальная программа "Молодежь Вохомского муниципального района "</t>
  </si>
  <si>
    <t>Муниципальная  программа «Развитие системы образования Вохомского муниципального района Костромской области "</t>
  </si>
  <si>
    <t>Муниципальная программа  «Развитие культуры в Вохомском муниципальном районе »</t>
  </si>
  <si>
    <t xml:space="preserve">Муниципальная программа «Социальная поддержка граждан  Вохомского муниципального района »
</t>
  </si>
  <si>
    <t xml:space="preserve">Муниципальная программа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 »
</t>
  </si>
  <si>
    <t xml:space="preserve">Мероприятия по реализации программы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»
</t>
  </si>
  <si>
    <t>Муниципальная программа "Развитие физической культуры и спорта в  Вохомском муниципальном районе "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</si>
  <si>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</si>
  <si>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0740072420</t>
  </si>
  <si>
    <t>Обеспечение питанием отдельных категорий учащихся муниципальных  общеобразовательных организаций</t>
  </si>
  <si>
    <t>Осуществление органами местного самоуправления муниципальных районов государственных полномочий  в области архивного дела</t>
  </si>
  <si>
    <t>Осуществление органами местного самоуправления муниципальных районов государственных полномочий по решению вопросов в сфере трудовых отношений</t>
  </si>
  <si>
    <t>Осуществление органами местного самоуправления муниципальных районов  государственных полномочий по образованию и организации деятельности комиссий по делам несовершеннолетних и защите их прав</t>
  </si>
  <si>
    <t>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</t>
  </si>
  <si>
    <t xml:space="preserve">Осуществление органами местного самоуправления  муниципальных районов государственных полномочий по составлению протоколов об административных правонарушениях </t>
  </si>
  <si>
    <t>Осуществление органами местного самоуправления  муниципальных районов государственных полномочий по организации и осуществлению деятельности по опеке и попечительству</t>
  </si>
  <si>
    <t>Осуществление органами местного самоуправления  муниципальных районов государственных полномочий по выплате социального пособия на погребение и возмещение стоимости услуг, предоставляемых согласно гарантированному перечню услуг по погребению</t>
  </si>
  <si>
    <t>Реализация образовательных программ дошкольного образования в муниципальных дошкольных образовательных организациях</t>
  </si>
  <si>
    <t>Расходы на нормативное подушевое финансирование муниципальных общеобразовательных учреждений</t>
  </si>
  <si>
    <t>Осуществление органами местного самоуправления муниципальных районов государственных полномочий в сфере агропромышленного комплекса</t>
  </si>
  <si>
    <t>Осуществление органами местного самоуправления муниципальных районов государственных полномочий по образованию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</si>
  <si>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 муниципальных районов поселений государственных полномочий по составлению протоколов об административных правонарушениях </t>
  </si>
  <si>
    <t>6100000000</t>
  </si>
  <si>
    <t>Высшее должностное лицо Вохомского  муниципального района</t>
  </si>
  <si>
    <t>6100000110</t>
  </si>
  <si>
    <t>0102</t>
  </si>
  <si>
    <t>Мероприятия по реализации программы «Развитие муниципальной службы Вохомского муниципального района Костромской области »</t>
  </si>
  <si>
    <t>0760000000</t>
  </si>
  <si>
    <t>0760000110</t>
  </si>
  <si>
    <t>0760000190</t>
  </si>
  <si>
    <t>Отдел культуры, туризма, молодежи и спорта администрации Вохомского муниципального района Костромской области</t>
  </si>
  <si>
    <t>904</t>
  </si>
  <si>
    <t>Образование</t>
  </si>
  <si>
    <t>Дополнительное образование</t>
  </si>
  <si>
    <t>0800000000</t>
  </si>
  <si>
    <t>Подпрограмма «Развитие системы общего и дополнительного образования детей в Вохомском муниципальном районе»</t>
  </si>
  <si>
    <t>0830000000</t>
  </si>
  <si>
    <t>02100000000</t>
  </si>
  <si>
    <t>Мероприятия по повышению безопасности дорожного движения  в Вохомском муниципальном районе</t>
  </si>
  <si>
    <t xml:space="preserve"> обеспечение выплат ежемесячного денежного вознаграждения за классное руководство педагогическим работникам</t>
  </si>
  <si>
    <t>0730053030</t>
  </si>
  <si>
    <t>мероприятия по организации  бесплатного горячего питания обучающихся  и получающих начальное общее образование в общеобразовательных организациях</t>
  </si>
  <si>
    <t>07400L3040</t>
  </si>
  <si>
    <t>08200000000</t>
  </si>
  <si>
    <t>1010000710</t>
  </si>
  <si>
    <t xml:space="preserve">Мероприятия, осуществляемые по подпрограмме «Повышение качества жизни детей и семей с детьми в Вохомском муниципальном районе » </t>
  </si>
  <si>
    <t>Мероприятия на реализацию программы "Развитие физической культуры и спорта в  Вохомском муниципальном районе "</t>
  </si>
  <si>
    <t>Дотации на выравнивание бюджетной обеспеченности поселений</t>
  </si>
  <si>
    <t>1520070010</t>
  </si>
  <si>
    <t xml:space="preserve">Мероприятия по проведению отдыха, оздоровления и занятости детей и подростков в Вохомском муниципальном районе </t>
  </si>
  <si>
    <t>Программа "Молодежь Вохомского муниципального района "</t>
  </si>
  <si>
    <t xml:space="preserve">Мероприятия муниципальной программы по развитию агропромышленного комплекса Вохомского муниципального района </t>
  </si>
  <si>
    <t xml:space="preserve">Мероприятия по охране  труда в Вохомском муниципальном районе 
</t>
  </si>
  <si>
    <t>Обслуживание государственного ( муниципального) долга</t>
  </si>
  <si>
    <t>Обслуживание государственного (муниципального) внутреннего  долга</t>
  </si>
  <si>
    <t>Культура, кинематография</t>
  </si>
  <si>
    <t>Другие вопросы в области культуры, кинематографии</t>
  </si>
  <si>
    <t>Функционирование законодательных (представительных) органов 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</si>
  <si>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</si>
  <si>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Охрана объектов растительного и животного мира и среды их обитания</t>
  </si>
  <si>
    <t>Дорожное хозяйство (дорожные фонды)</t>
  </si>
  <si>
    <t>Обслуживание государственного ( муниципального) внутреннего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</si>
  <si>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</si>
  <si>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1010072230</t>
  </si>
  <si>
    <t>Публичные нормативные социальные выплаты гражданам</t>
  </si>
  <si>
    <t>310</t>
  </si>
  <si>
    <t>Меры соцподдержки почетным гражданам  Вохомского муниципального района</t>
  </si>
  <si>
    <t>Другие вопросы в области социальной политики</t>
  </si>
  <si>
    <t>2100000000</t>
  </si>
  <si>
    <t>2100022000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</si>
  <si>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</si>
  <si>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</si>
  <si>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</si>
  <si>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Физкультура и спорт</t>
  </si>
  <si>
    <t>11</t>
  </si>
  <si>
    <t>1300000000</t>
  </si>
  <si>
    <t xml:space="preserve">Мероприятия по реализации программы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 »
</t>
  </si>
  <si>
    <t xml:space="preserve">Мероприятия по реализации программы «Профилактика терроризма и экстремизма на территории Вохомского муниципального района Костромской области»
</t>
  </si>
  <si>
    <t xml:space="preserve">Муниципальная  программа «Развитие системы образования Вохомского муниципального района Костромской области </t>
  </si>
  <si>
    <t xml:space="preserve">Муниципальная программа "Комплексная программа модернизации и реформирования жилищно-коммунального хозяйства Вохомского муниципального района  </t>
  </si>
  <si>
    <t>Подпрограмма «Профилактика правонарушений в Вохомском муниципальном районе »</t>
  </si>
  <si>
    <t xml:space="preserve">Подпрограмма «Повышение качества жизни детей и семей с детьми в Вохомском муниципальном районе </t>
  </si>
  <si>
    <t xml:space="preserve">Подпрограмма «Обеспечение пожарной безопасности на территории Вохомского муниципального района </t>
  </si>
  <si>
    <t xml:space="preserve">Муниципальная программа «Развитие автомобильных дорог местного значения в Вохомском муниципальном районе Костромской области </t>
  </si>
  <si>
    <t>Муниципальная программа "Управление муниципальным имуществом и земельными ресурсами Вохомского муниципального района Костромской области</t>
  </si>
  <si>
    <t xml:space="preserve">Муниципальная программа «Регулирование численности объектов животного мира (волка) на территории Вохомского муниципального района </t>
  </si>
  <si>
    <t xml:space="preserve">Программа «Развитие культуры в Вохомском муниципальном районе </t>
  </si>
  <si>
    <t xml:space="preserve">Муниципальная программа "Управление муниципальным имуществом и земельными ресурсами Вохомского муниципального района Костромской области </t>
  </si>
  <si>
    <t xml:space="preserve">Мероприятия по реализации программы «Регулирование численности объектов животного мира (волка) на территории Вохомского муниципального района </t>
  </si>
  <si>
    <t xml:space="preserve">Муниципальная программа "Развитие агропромышленного комплекса Вохомского муниципального района </t>
  </si>
  <si>
    <t xml:space="preserve">Муниципальная программа "Комплексная программа модернизации и реформирования жилищно-коммунального хозяйства  Вохомского муниципального района  </t>
  </si>
  <si>
    <t>Муниципальная  программа «Развитие системы образования Вохомского муниципального района Костромской области»</t>
  </si>
  <si>
    <t>Программа «Развитие культуры в Вохомском муниципальном районе»</t>
  </si>
  <si>
    <t xml:space="preserve"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 </t>
  </si>
  <si>
    <t>Программа "Развитие физической культуры и спорта в  Вохомском муниципальном районе "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</si>
  <si>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
</t>
  </si>
  <si>
    <t>Подпрограмма «Повышение качества жизни детей и семей с детьми в Вохомском муниципальном районе »</t>
  </si>
  <si>
    <t xml:space="preserve">Муниципальная программа «Обеспечение безопасности населения и территории Вохомского муниципального района </t>
  </si>
  <si>
    <t>Подпрограмма «Профилактика правонарушений »</t>
  </si>
  <si>
    <t>Подпрограмма «Повышение безопасности дорожного движения в Вохомском муниципальном районе"</t>
  </si>
  <si>
    <t>Подпрограмма «Развитие мер  социальной поддержки отдельных категорий граждан в Вохомском муниципальном районе »</t>
  </si>
  <si>
    <t>Муниципальная программа  «Развитие муниципальной службы Вохомского муниципального района Костромской области »</t>
  </si>
  <si>
    <t>Подпрограмма «Обеспечение пожарной безопасности на территории Вохомского муниципального района »</t>
  </si>
  <si>
    <t xml:space="preserve">Подпрограмма "Управление системой образования Вохомского муниципального района " </t>
  </si>
  <si>
    <t xml:space="preserve">Мероприятия на реализацию муниципальной программы по развитию агропромышленного комплекса Вохомского муниципального района </t>
  </si>
  <si>
    <t>Мероприятия в области коммунального хозяйства</t>
  </si>
  <si>
    <t>Расходы на обеспечение деятельности (оказание услуг) подведомственной МОУ ДОД «ВДШИ»</t>
  </si>
  <si>
    <t>083000059М</t>
  </si>
  <si>
    <t>1100000000</t>
  </si>
  <si>
    <t>Расходы на проведение мероприятий по молодежной политике</t>
  </si>
  <si>
    <t>1100062000</t>
  </si>
  <si>
    <t>Расходы на обеспечение деятельности (оказание услуг) подведомственного учреждения  МУ МСЦ "Импульс"</t>
  </si>
  <si>
    <t>110000059И</t>
  </si>
  <si>
    <t xml:space="preserve">  Культура</t>
  </si>
  <si>
    <t>Подпрограмма «Организация досуга населения и предоставление услуг культурно- досуговыми учреждениями в Вохомском муниципальном районе»</t>
  </si>
  <si>
    <t>0810000000</t>
  </si>
  <si>
    <t xml:space="preserve">Расходы на обеспечение деятельности (оказание услуг) подведомственных учреждений культуры  </t>
  </si>
  <si>
    <t>081000059В</t>
  </si>
  <si>
    <t xml:space="preserve"> Исполнение судебных актов</t>
  </si>
  <si>
    <t>Подпрограмма «Библиотечное обслуживание населения в Вохомском муниципальном районе»</t>
  </si>
  <si>
    <t>0820000000</t>
  </si>
  <si>
    <t>Расходы на обеспечение деятельности (оказание услуг) подведомственных  библиотек</t>
  </si>
  <si>
    <t>082000059Д</t>
  </si>
  <si>
    <t>Подпрограмма «Развитие музея в Вохомском муниципальном районе»</t>
  </si>
  <si>
    <t>0850000000</t>
  </si>
  <si>
    <t>Расходы на обеспечение деятельности (оказание услуг) подведомственного учреждения "Вохомский краеведческий музей"</t>
  </si>
  <si>
    <t>085000059Г</t>
  </si>
  <si>
    <t>Наименование показателя</t>
  </si>
  <si>
    <t>Раздел, подраздел</t>
  </si>
  <si>
    <t>Вид расхода</t>
  </si>
  <si>
    <t>0100</t>
  </si>
  <si>
    <t>0103</t>
  </si>
  <si>
    <t>Законодательный (представительный) орган муниципальной власти Вохомского района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</si>
  <si>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</si>
  <si>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</si>
  <si>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</si>
  <si>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0111</t>
  </si>
  <si>
    <t>0113</t>
  </si>
  <si>
    <t>0300</t>
  </si>
  <si>
    <t xml:space="preserve">  НАЦИОНАЛЬНАЯ ЭКОНОМИКА</t>
  </si>
  <si>
    <t>0400</t>
  </si>
  <si>
    <t>0405</t>
  </si>
  <si>
    <t xml:space="preserve">Транспорт    </t>
  </si>
  <si>
    <t>0408</t>
  </si>
  <si>
    <t>0409</t>
  </si>
  <si>
    <t>0412</t>
  </si>
  <si>
    <t>0500</t>
  </si>
  <si>
    <t>0502</t>
  </si>
  <si>
    <t>0600</t>
  </si>
  <si>
    <t>0603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</si>
  <si>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</si>
  <si>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</si>
  <si>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</si>
  <si>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</si>
  <si>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</si>
  <si>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</si>
  <si>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</si>
  <si>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</si>
  <si>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</si>
  <si>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1003</t>
  </si>
  <si>
    <t>1006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</si>
  <si>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</si>
  <si>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</si>
  <si>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</si>
  <si>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</si>
  <si>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1300</t>
  </si>
  <si>
    <t>1301</t>
  </si>
  <si>
    <t>Итого расходов</t>
  </si>
  <si>
    <t>Наименование показателей</t>
  </si>
  <si>
    <t>ГРБС</t>
  </si>
  <si>
    <t>110000000</t>
  </si>
  <si>
    <t>ИТОГО ПО ПРОГРАММАМ</t>
  </si>
  <si>
    <t>Подпрограмма « Управление системой культуры Вохомского муниципального района»</t>
  </si>
  <si>
    <t>0840000000</t>
  </si>
  <si>
    <t>0840000110</t>
  </si>
  <si>
    <t>0840000190</t>
  </si>
  <si>
    <t>Общегосударственные вопросы</t>
  </si>
  <si>
    <t>Расходы на обеспечение деятельности (оказание услуг) подведомственного учреждения  централизованная бухгалтерия по обеспечению учета и отчетности казенных учреждений</t>
  </si>
  <si>
    <t>990000059Ю</t>
  </si>
  <si>
    <t>Отдел  сельского хозяйства администрации Вохомского муниципального района Костромской области</t>
  </si>
  <si>
    <t>909</t>
  </si>
  <si>
    <t>0100000000</t>
  </si>
  <si>
    <t>0100072010</t>
  </si>
  <si>
    <t>0100043000</t>
  </si>
  <si>
    <t>2400000000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</si>
  <si>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</si>
  <si>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</si>
  <si>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</si>
  <si>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Мероприятия по модернизации и реформирования жилищно-коммунального хозяйства  Вохомского муниципального района</t>
  </si>
  <si>
    <t xml:space="preserve">Мероприятия по профилактике правонарушений в Вохомском муниципальном районе </t>
  </si>
  <si>
    <t xml:space="preserve">Мероприятия по  развитию мер соцподдержки отдельных категорий граждан в Вохомском муниципальном районе </t>
  </si>
  <si>
    <t xml:space="preserve">Мероприятия по поддержке и развитию субъектов малого и среднего предпринимательства  в Вохомском районе </t>
  </si>
  <si>
    <t>Мероприятия по проведению отдыха, оздоровления и занятости детей и подростков в Вохомском муниципальном районе</t>
  </si>
  <si>
    <t xml:space="preserve">      Вохомского муниципального района</t>
  </si>
  <si>
    <t>(тыс. рублей)</t>
  </si>
  <si>
    <t>Ведомство</t>
  </si>
  <si>
    <t>Раздел</t>
  </si>
  <si>
    <t>Подраздел</t>
  </si>
  <si>
    <t>Целевая статья</t>
  </si>
  <si>
    <t>Вид расходов</t>
  </si>
  <si>
    <t>Администрация Вохомского муниципального района Костромской области</t>
  </si>
  <si>
    <t>901</t>
  </si>
  <si>
    <t>01</t>
  </si>
  <si>
    <t>03</t>
  </si>
  <si>
    <t>Законодательный (представительный) орган муниципальной власти Вохомского муниципального района</t>
  </si>
  <si>
    <t>Расходы на выплаты по оплате труда работников муниципальных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</si>
  <si>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</si>
  <si>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</si>
  <si>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</si>
  <si>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</si>
  <si>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органов, в том числе территориальных фондов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</si>
  <si>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</si>
  <si>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</si>
  <si>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</si>
  <si>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</si>
  <si>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1000000000</t>
  </si>
  <si>
    <t>1030000000</t>
  </si>
  <si>
    <t>Центральный аппарат исполнительных органов муниципальной власти Вохомского муниципального района</t>
  </si>
  <si>
    <t>6600000110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</si>
  <si>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</si>
  <si>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6600000190</t>
  </si>
  <si>
    <t xml:space="preserve"> Иные бюджетные ассигнования</t>
  </si>
  <si>
    <t>800</t>
  </si>
  <si>
    <t>Уплата налогов, сборов и иных платежей</t>
  </si>
  <si>
    <t>НАЦИОНАЛЬНАЯ ЭКОНОМИКА</t>
  </si>
  <si>
    <t>Сельское хозяйство и рыболовство</t>
  </si>
  <si>
    <t>05</t>
  </si>
  <si>
    <t xml:space="preserve">Транспорт </t>
  </si>
  <si>
    <t>08</t>
  </si>
  <si>
    <t>0900000000</t>
  </si>
  <si>
    <t>Субсидии на отдельные мероприятия в области автомобильного транспорта</t>
  </si>
  <si>
    <t>0900060440</t>
  </si>
  <si>
    <t>0900020020</t>
  </si>
  <si>
    <t xml:space="preserve">Софинансирование расходов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 </t>
  </si>
  <si>
    <t>09000S1190</t>
  </si>
  <si>
    <t>Другие вопросы в области национальной экономики</t>
  </si>
  <si>
    <t>12</t>
  </si>
  <si>
    <t>0400000000</t>
  </si>
  <si>
    <t>0400029000</t>
  </si>
  <si>
    <t>Жилищно-коммунальное хозяйство</t>
  </si>
  <si>
    <t>Коммунальное хозяйство</t>
  </si>
  <si>
    <t>02</t>
  </si>
  <si>
    <t>0500000000</t>
  </si>
  <si>
    <t>0500002090</t>
  </si>
  <si>
    <t>Охрана окружающей среды</t>
  </si>
  <si>
    <t>06</t>
  </si>
  <si>
    <t>0600000000</t>
  </si>
  <si>
    <t>0600025000</t>
  </si>
  <si>
    <t>1600000000</t>
  </si>
  <si>
    <t>1600024000</t>
  </si>
  <si>
    <t>Социальная политика</t>
  </si>
  <si>
    <t>10</t>
  </si>
  <si>
    <t>Социальное обеспечение населения</t>
  </si>
  <si>
    <t xml:space="preserve">Муниципальная программа «Поддержка и развитие субъектов малого и среднего предпринимательства  в Вохомском районе </t>
  </si>
  <si>
    <t xml:space="preserve">Подпрограмма «Развитие мер  социальной поддержки отдельных категорий граждан в Вохомском муниципальном районе </t>
  </si>
  <si>
    <t>850</t>
  </si>
  <si>
    <t>6600072050</t>
  </si>
  <si>
    <t>6600072060</t>
  </si>
  <si>
    <t>6600072070</t>
  </si>
  <si>
    <t>6600072080</t>
  </si>
  <si>
    <t>6600072090</t>
  </si>
  <si>
    <t>6600072220</t>
  </si>
  <si>
    <t>07</t>
  </si>
  <si>
    <t>2300000000</t>
  </si>
  <si>
    <t>2300042000</t>
  </si>
  <si>
    <t>Расходы на выплаты персоналу казенных учреждений</t>
  </si>
  <si>
    <t>110</t>
  </si>
  <si>
    <t>Другие общегосударственные вопросы</t>
  </si>
  <si>
    <t>13</t>
  </si>
  <si>
    <t>0200000000</t>
  </si>
  <si>
    <t>Подпрограмма «Профилактика правонарушений»</t>
  </si>
  <si>
    <t>0230000000</t>
  </si>
  <si>
    <t>0230049000</t>
  </si>
  <si>
    <t>1010000000</t>
  </si>
  <si>
    <t>1010000810</t>
  </si>
  <si>
    <t>1030000920</t>
  </si>
  <si>
    <t xml:space="preserve"> Социальное обеспечение и иные выплаты населению</t>
  </si>
  <si>
    <t>300</t>
  </si>
  <si>
    <t>Непрограммные расходы</t>
  </si>
  <si>
    <t>9900000000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</si>
  <si>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</si>
  <si>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</si>
  <si>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Расходы муниципальных органов Вохомского района, не отнесенные к другим направлениям расходов</t>
  </si>
  <si>
    <t>9900099990</t>
  </si>
  <si>
    <t>320</t>
  </si>
  <si>
    <t>400</t>
  </si>
  <si>
    <t>410</t>
  </si>
  <si>
    <r>
      <t xml:space="preserve"> </t>
    </r>
    <r>
      <rPr>
        <sz val="10"/>
        <color indexed="8"/>
        <rFont val="Times New Roman"/>
        <family val="1"/>
        <charset val="204"/>
      </rPr>
      <t>Исполнение судебных актов</t>
    </r>
  </si>
  <si>
    <t>Резервные средства</t>
  </si>
  <si>
    <t>870</t>
  </si>
  <si>
    <t>Расходы на обеспечение деятельности (оказание услуг) подведомственного учреждения  по обеспечению хозяйственного  и транспортного обслуживания</t>
  </si>
  <si>
    <t>990000059L</t>
  </si>
  <si>
    <t>Прочие выплаты по обязательствам Вохомского района</t>
  </si>
  <si>
    <t>9900020140</t>
  </si>
  <si>
    <t>830</t>
  </si>
  <si>
    <t>Муниципальная программа Вохомского района «Управление муниципальными  финансами и муниципальным долгом Вохомского района»</t>
  </si>
  <si>
    <t>1500000000</t>
  </si>
  <si>
    <t>Подпрограмма «Совершенствование межбюджетных отношений в Вохомском районе»</t>
  </si>
  <si>
    <t>1520000000</t>
  </si>
  <si>
    <t xml:space="preserve">Прочие межбюджетные трансферты </t>
  </si>
  <si>
    <t>1520070050</t>
  </si>
  <si>
    <t>Межбюджетные трансферты</t>
  </si>
  <si>
    <t>500</t>
  </si>
  <si>
    <t>Иные межбюджетные трансферты</t>
  </si>
  <si>
    <t>540</t>
  </si>
  <si>
    <t>Национальная безопасность и правоохранительная деятельность</t>
  </si>
  <si>
    <t>00</t>
  </si>
  <si>
    <t>09</t>
  </si>
  <si>
    <t>0210000000</t>
  </si>
  <si>
    <t>Расходы на обеспечение деятельности (оказание услуг) подведомственного учреждения единой диспетчерской службы</t>
  </si>
  <si>
    <t>021000059Я</t>
  </si>
  <si>
    <t>1300045000</t>
  </si>
  <si>
    <t>Процентные платежи по муниципальному долгу</t>
  </si>
  <si>
    <t>1530020300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</si>
  <si>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</si>
  <si>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</si>
  <si>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</si>
  <si>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</si>
  <si>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Финансовый отдел администрации Вохомского муниципального района Костромской области</t>
  </si>
  <si>
    <t>902</t>
  </si>
  <si>
    <t>Субвенции</t>
  </si>
  <si>
    <t>530</t>
  </si>
  <si>
    <t>Обеспечение деятельности финансовых, налоговых и таможенных органов и органов надзора</t>
  </si>
  <si>
    <t>1540000110</t>
  </si>
  <si>
    <t>1540000190</t>
  </si>
  <si>
    <t>Резервные фонды</t>
  </si>
  <si>
    <t>Пенсионное обеспечение</t>
  </si>
  <si>
    <t>Муниципальные доплаты к пенсиям</t>
  </si>
  <si>
    <t>1010000910</t>
  </si>
  <si>
    <t>Социальное обеспечение и иные выплаты населению</t>
  </si>
  <si>
    <t>14</t>
  </si>
  <si>
    <t>Отдел образования администрации Вохомского муниципального района Костромской области</t>
  </si>
  <si>
    <t>903</t>
  </si>
  <si>
    <t>Дошкольное образование</t>
  </si>
  <si>
    <t>0700000000</t>
  </si>
  <si>
    <t>Подпрограмма Сохранение и развитие сети дошкольных образовательных учреждений</t>
  </si>
  <si>
    <t>0720000000</t>
  </si>
  <si>
    <t>Расходы на обеспечение деятельности (оказание услуг) подведомственных детских дошкольных учреждений</t>
  </si>
  <si>
    <t>072000059А</t>
  </si>
  <si>
    <t>0720072100</t>
  </si>
  <si>
    <t>Общее образование</t>
  </si>
  <si>
    <t>Подпрограмма «Обеспечение качественного образования»</t>
  </si>
  <si>
    <t>0730000000</t>
  </si>
  <si>
    <t>Расходы на обеспечение деятельности (оказание услуг) подведомственных школ - детских садов, школ начальных, неполных средних и средних</t>
  </si>
  <si>
    <t>073000059П</t>
  </si>
  <si>
    <t>0730072030</t>
  </si>
  <si>
    <t>Подпрограмма   «Формирование здоровьесберегающей образовательной среды»</t>
  </si>
  <si>
    <t>0740000000</t>
  </si>
  <si>
    <t>Совершенствование организации питания учащихся в общеобразовательных учреждениях за счет средств местных бюджетов</t>
  </si>
  <si>
    <t>0740012000</t>
  </si>
  <si>
    <t>0740081020</t>
  </si>
  <si>
    <t>2200000000</t>
  </si>
  <si>
    <t>2200023000</t>
  </si>
  <si>
    <t>Другие вопросы в области образования</t>
  </si>
  <si>
    <t xml:space="preserve">Подпрограмма Управление системой образования Вохомского муниципального района  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</si>
  <si>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</si>
  <si>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</si>
  <si>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 xml:space="preserve">Молодежная политика </t>
  </si>
  <si>
    <t>Молодежная политика</t>
  </si>
  <si>
    <t>Дотации</t>
  </si>
  <si>
    <t>1401</t>
  </si>
  <si>
    <t>510</t>
  </si>
  <si>
    <t>Межбюджетные трансферты общего характера бюджетам бюджетной системы РФ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</si>
  <si>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</si>
  <si>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                                                            Приложение № 3</t>
  </si>
  <si>
    <t>0520020040</t>
  </si>
  <si>
    <t>Муниципальная программа "Развитие муниципальной службы Вохомского муниципального района "</t>
  </si>
  <si>
    <t>Контрольно-счетная комиссия Вохомского муниципального района</t>
  </si>
  <si>
    <t>6500000110</t>
  </si>
  <si>
    <t>6500000000</t>
  </si>
  <si>
    <t>Софинансирование расходов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</t>
  </si>
  <si>
    <t>09000S2140</t>
  </si>
  <si>
    <t xml:space="preserve">Софинансирование расходов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</t>
  </si>
  <si>
    <t xml:space="preserve"> </t>
  </si>
  <si>
    <t xml:space="preserve">Бюджетные инвестиции </t>
  </si>
  <si>
    <t>2500000000</t>
  </si>
  <si>
    <t>мероприятия на организацию отдыха детей в каникулярное время</t>
  </si>
  <si>
    <t>2500072390</t>
  </si>
  <si>
    <t>мероприятия на организацию отдыха детей в каникулярное время в разновозрастных отрядах</t>
  </si>
  <si>
    <t>250000000</t>
  </si>
  <si>
    <t>Иные бюджетные ассигнования</t>
  </si>
  <si>
    <t>08200L5190</t>
  </si>
  <si>
    <t>Государственная поддержка отрасли культуры</t>
  </si>
  <si>
    <t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области»</t>
  </si>
  <si>
    <t>2400005000</t>
  </si>
  <si>
    <t xml:space="preserve"> проведению кадастровых работ</t>
  </si>
  <si>
    <t>Подпрограмма «Повышение безопасности дорожного движения на 2022-2024 годы в Вохомском муниципальном районе"</t>
  </si>
  <si>
    <t xml:space="preserve"> 2021 год</t>
  </si>
  <si>
    <t xml:space="preserve">Код  бюджетной классификации </t>
  </si>
  <si>
    <t>Наименование кода бюджетной классификации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</si>
  <si>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</si>
  <si>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</si>
  <si>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</si>
  <si>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</si>
  <si>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</si>
  <si>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</si>
  <si>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</si>
  <si>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</si>
  <si>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</si>
  <si>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</si>
  <si>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</si>
  <si>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</si>
  <si>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</si>
  <si>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</si>
  <si>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</si>
  <si>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</si>
  <si>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</si>
  <si>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</si>
  <si>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</si>
  <si>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1 05 00000 00 0000 000</t>
  </si>
  <si>
    <t>НАЛОГИ НА СОВОКУПНЫЙ ДОХОД</t>
  </si>
  <si>
    <t>1 05 01000 00 0000 110</t>
  </si>
  <si>
    <t xml:space="preserve"> Налог, взимаемый в связи с применением упрощенной системы налогообложения</t>
  </si>
  <si>
    <t>1 05 01010 01 0000 110</t>
  </si>
  <si>
    <t>1 05 01011 01 0000 110</t>
  </si>
  <si>
    <t>1 05 01020 01 0000 110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</si>
  <si>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</si>
  <si>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</si>
  <si>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</si>
  <si>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</si>
  <si>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</si>
  <si>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</si>
  <si>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</si>
  <si>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</si>
  <si>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</si>
  <si>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</si>
  <si>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</si>
  <si>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</si>
  <si>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</si>
  <si>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1 11 05010 00 0000 120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</si>
  <si>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</si>
  <si>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участков.</t>
  </si>
  <si>
    <t>1 11 05030 00 0000 120</t>
  </si>
  <si>
    <t>1 11 05035 05 0000 120</t>
  </si>
  <si>
    <t>Доходы от сдачи в аренду имущества, находящегося в оперативном управлении  органов управления  муниципальных районов и созданных ими учреждений (за исключением имущества муниципальных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</si>
  <si>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</si>
  <si>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</si>
  <si>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</si>
  <si>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</si>
  <si>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</si>
  <si>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</si>
  <si>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</si>
  <si>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</si>
  <si>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</si>
  <si>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</si>
  <si>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</si>
  <si>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</si>
  <si>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</si>
  <si>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 </t>
  </si>
  <si>
    <t>1 13 00000 00 0000 000</t>
  </si>
  <si>
    <t>1 13 01000 00 0000 130</t>
  </si>
  <si>
    <t xml:space="preserve">Доходы от оказания платных услуг (работ) </t>
  </si>
  <si>
    <t>1 13 01990 00 0000 130</t>
  </si>
  <si>
    <t>Прочие доходы от оказания платных услуг (работ)</t>
  </si>
  <si>
    <t>1 13 01995 05 0000 130</t>
  </si>
  <si>
    <t>Прочие доходы от оказания платных услуг(работ) получателями средств бюджетов муниципальных районов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</si>
  <si>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</si>
  <si>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</si>
  <si>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</si>
  <si>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</si>
  <si>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1 13 02065 05 0000 130</t>
  </si>
  <si>
    <t>1 14 00000 00 0000 000</t>
  </si>
  <si>
    <t>ДОХОДЫ ОТ ПРОДАЖИ МАТЕРИАЛЬНЫХ И НЕМАТЕРИАЛЬНЫХ АКТИВОВ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</si>
  <si>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</si>
  <si>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</si>
  <si>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</si>
  <si>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</si>
  <si>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1 14 06013 05 0000 430</t>
  </si>
  <si>
    <t>1 16 00000 00 0000 000</t>
  </si>
  <si>
    <t>Штрафы,санкции,возмещение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</si>
  <si>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</si>
  <si>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116 01050 01 0000 140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</si>
  <si>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граждан.</t>
  </si>
  <si>
    <t>116 01053 01 0000 140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</si>
  <si>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</si>
  <si>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</si>
  <si>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</si>
  <si>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</si>
  <si>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,посягающие на институты государственной власти.</t>
  </si>
  <si>
    <t>116 01173 01 0000 140</t>
  </si>
  <si>
    <t>116 01190 01 0000 140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</si>
  <si>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управления. </t>
  </si>
  <si>
    <t>116 01193 01 0000 140</t>
  </si>
  <si>
    <t>1 16 01200 01 0000 140</t>
  </si>
  <si>
    <t>1 16 01203 01 0000 140</t>
  </si>
  <si>
    <t>116 02000 02 0000 140</t>
  </si>
  <si>
    <t>116 02010 02 0000 140</t>
  </si>
  <si>
    <t>116 02020 02 0000 140</t>
  </si>
  <si>
    <t>116 10000 00 0000 140</t>
  </si>
  <si>
    <t>Платежи в целях возмещения причиненного ущерба (убытков)</t>
  </si>
  <si>
    <t>116 10123 01 0000 140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</si>
  <si>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</si>
  <si>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</si>
  <si>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</si>
  <si>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</si>
  <si>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</si>
  <si>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 xml:space="preserve">Дотации бюджетам бюджетной системы  Российской Федерации </t>
  </si>
  <si>
    <t>2 02 15001 00 0000 150</t>
  </si>
  <si>
    <t>2 02 15001 05 0000 150</t>
  </si>
  <si>
    <t>Дотации бюджетам муниципальных районов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</si>
  <si>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</si>
  <si>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</si>
  <si>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2 02 20216 05 0000 150</t>
  </si>
  <si>
    <t>2 02 25304 05 0000 150</t>
  </si>
  <si>
    <t>субсидии  бюджетам муниципальных районов (муниципальных округов, городских округов)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</si>
  <si>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</si>
  <si>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</si>
  <si>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</si>
  <si>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</si>
  <si>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</si>
  <si>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</si>
  <si>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</si>
  <si>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</si>
  <si>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</si>
  <si>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</si>
  <si>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2 02 40000 00 0000 150</t>
  </si>
  <si>
    <t>2 02 40014 00 0000 150</t>
  </si>
  <si>
    <t>2 02 40014 05 0000 150</t>
  </si>
  <si>
    <t>2 202 45303 05 0000 150</t>
  </si>
  <si>
    <t xml:space="preserve"> 202 49999 05 0000 150</t>
  </si>
  <si>
    <t>2 07 00000 00 0000 150</t>
  </si>
  <si>
    <t>Прочие безвозмездные поступления</t>
  </si>
  <si>
    <t>2 07 05030 05 0000 150</t>
  </si>
  <si>
    <t>Прочие безвозмездные поступления в бюджеты муниципальных районов</t>
  </si>
  <si>
    <t>ВСЕГО   ДОХОДОВ</t>
  </si>
  <si>
    <t xml:space="preserve"> (тыс. рублей)</t>
  </si>
  <si>
    <t>Наименование</t>
  </si>
  <si>
    <t>Код бюджетной классификации</t>
  </si>
  <si>
    <t>сумма</t>
  </si>
  <si>
    <t>ИСТОЧНИКИ ВНУТРЕННЕГО ФИНАНСИРОВАНИЯ ДЕФИЦИТОВ БЮДЖЕТОВ</t>
  </si>
  <si>
    <t xml:space="preserve"> 01 00 00 00 00 000 0000</t>
  </si>
  <si>
    <t>Кредиты кредитных организаций в валюте Российской Федерации</t>
  </si>
  <si>
    <t xml:space="preserve"> 01 02 00 00 00 000 0000</t>
  </si>
  <si>
    <t>Привлечение кредитов от кредитных организаций в валюте Российской Федерации</t>
  </si>
  <si>
    <t xml:space="preserve"> 01 02 00 00 00 0000 700</t>
  </si>
  <si>
    <t xml:space="preserve"> 01 02 00 00 05 0000 710</t>
  </si>
  <si>
    <t>Погашение кредитов, предоставленных кредитными организациями в валюте Российской Федерации</t>
  </si>
  <si>
    <t xml:space="preserve"> 01 02 00 00 00 0000 800</t>
  </si>
  <si>
    <t xml:space="preserve"> 01 02 00 00 05 0000 810</t>
  </si>
  <si>
    <t>Бюджетные кредиты из других бюджетов бюджетной системы Российской Федерации</t>
  </si>
  <si>
    <t xml:space="preserve"> 01 03 00 00 00 0000 000</t>
  </si>
  <si>
    <t xml:space="preserve"> 01 03 01 00 00 0000 000</t>
  </si>
  <si>
    <t xml:space="preserve"> 01 03 01 00 00 0000 700</t>
  </si>
  <si>
    <t>Привлечение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</si>
  <si>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01 03 01 00 05 0000 710</t>
  </si>
  <si>
    <t>Погашение бюджетных кредитов, полученных из  других бюджетов бюджетной системы Российской Федерации в валюте Российской Федерации</t>
  </si>
  <si>
    <t xml:space="preserve"> 01 03 01 00 00 0000 800</t>
  </si>
  <si>
    <t>Погашение бюджетами муниципальных районов кредитов  из  других бюджетов бюджетной системы Российской Федерации в валюте Российской Федерации</t>
  </si>
  <si>
    <t xml:space="preserve"> 01 03 01 00 05 0000 810</t>
  </si>
  <si>
    <t>Изменение остатков средств на счетах по учету средств бюджетов</t>
  </si>
  <si>
    <t xml:space="preserve"> 01 05 00 00 00 0000 000</t>
  </si>
  <si>
    <t>Увеличение остатков средств бюджетов</t>
  </si>
  <si>
    <t xml:space="preserve"> 01 05 00 00 00 0000 500</t>
  </si>
  <si>
    <t>Увеличение прочих остатков средств бюджетов</t>
  </si>
  <si>
    <t xml:space="preserve"> 01 05 02 00 00 0000 500</t>
  </si>
  <si>
    <t>Увеличение прочих остатков денежных средств бюджетов</t>
  </si>
  <si>
    <t xml:space="preserve"> 01 05 02 01 00 0000 510</t>
  </si>
  <si>
    <t>Увеличение прочих остатков денежных средств бюджетов муниципальных районов</t>
  </si>
  <si>
    <t xml:space="preserve"> 01 05 02 01 05 0000 510</t>
  </si>
  <si>
    <t>Уменьшение остатков средств бюджетов</t>
  </si>
  <si>
    <t xml:space="preserve"> 01 05 00 00 00 0000 600</t>
  </si>
  <si>
    <t>Уменьшение прочих остатков средств бюджетов</t>
  </si>
  <si>
    <t xml:space="preserve"> 01 05 02 00 00 0000 600</t>
  </si>
  <si>
    <t>Уменьшение прочих остатков денежных средств бюджетов</t>
  </si>
  <si>
    <t xml:space="preserve"> 01 05 02 01 00 0000 610</t>
  </si>
  <si>
    <t>Уменьшение прочих остатков  денежных средств бюджетов муниципальных районов</t>
  </si>
  <si>
    <t xml:space="preserve"> 01 05 02 01 05 0000 610</t>
  </si>
  <si>
    <t>расходы на проведение кадастровых работ</t>
  </si>
  <si>
    <t>1 16 01080 01 0000 140</t>
  </si>
  <si>
    <t>1 16 01083 01 0000 140</t>
  </si>
  <si>
    <t>116 01060 01 0000 140</t>
  </si>
  <si>
    <t>116 01063 01 0000 140</t>
  </si>
  <si>
    <t>116 11050 01 0000 140</t>
  </si>
  <si>
    <t xml:space="preserve"> 2023 год</t>
  </si>
  <si>
    <t xml:space="preserve">Ведомственная структура расходов бюджета Вохомского муниципального района </t>
  </si>
  <si>
    <t>260000000</t>
  </si>
  <si>
    <t>2600000000</t>
  </si>
  <si>
    <t>2610000000</t>
  </si>
  <si>
    <t>261F000000</t>
  </si>
  <si>
    <t>261F255550</t>
  </si>
  <si>
    <t>Подпрограмма "Благоустройство дворовых и общественных территорий"</t>
  </si>
  <si>
    <t>Федеральный проект "Формирование комфортной городской среды""</t>
  </si>
  <si>
    <t>Муниципальная программа «Социальная поддержка граждан  Вохомского муниципального района »</t>
  </si>
  <si>
    <t>2700000000</t>
  </si>
  <si>
    <t>2700001000</t>
  </si>
  <si>
    <t>07200000000</t>
  </si>
  <si>
    <t>10100000000</t>
  </si>
  <si>
    <t>08100000000</t>
  </si>
  <si>
    <t>Доходы ,получаемые в виде арендной либо иной  платы 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 ,в том числе казенных.</t>
  </si>
  <si>
    <t>ДОХОДЫ ОТ ОКАЗАНИЯ ПЛАТНЫХ УСЛУГ  И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</si>
  <si>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 муниципальных районов.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</si>
  <si>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</si>
  <si>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</si>
  <si>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безопасность.</t>
  </si>
  <si>
    <t xml:space="preserve">                                                             Приложение № 1</t>
  </si>
  <si>
    <t>Дотации на выравнивание бюджетной обеспеченности муниципальных районов</t>
  </si>
  <si>
    <t>081A100000</t>
  </si>
  <si>
    <t>081А155130</t>
  </si>
  <si>
    <t>Федеральный проект "Культурная среда"</t>
  </si>
  <si>
    <t>Развитие сети учреждений культурно-досугового типа</t>
  </si>
  <si>
    <t>субсидии бюджетам муниципальных образований на поддержку муниципальных программа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</si>
  <si>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</si>
  <si>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</si>
  <si>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</si>
  <si>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</si>
  <si>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202 45303 00 0000 150</t>
  </si>
  <si>
    <t xml:space="preserve"> 202 49999 00 0000 150</t>
  </si>
  <si>
    <t>1 03 02230 01 0000 110</t>
  </si>
  <si>
    <t>1 03 02240 01 0000 110</t>
  </si>
  <si>
    <t>1 03 02250 01 0000 110</t>
  </si>
  <si>
    <t>1 03 02260 01 0000 110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</si>
  <si>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</si>
  <si>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Благоустройство</t>
  </si>
  <si>
    <t>0503</t>
  </si>
  <si>
    <t>2 02 25179 05 0000 150</t>
  </si>
  <si>
    <t>2 02 25513 000000150</t>
  </si>
  <si>
    <t>Субсидии бюджетам на развитие сети учреждений культурно-досугового типа</t>
  </si>
  <si>
    <t>2 02 25513 05 0000150</t>
  </si>
  <si>
    <t>Субсидии бюджетам муниципальных районов на развитие сети учреждений культурно-досугового типа</t>
  </si>
  <si>
    <t>6600072240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</si>
  <si>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</si>
  <si>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08100L4670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</si>
  <si>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</si>
  <si>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Закупка товаров, работ и услуг для обеспечения государственных (муниципальных) нужд</t>
  </si>
  <si>
    <t>0240027000</t>
  </si>
  <si>
    <t>0240000000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</si>
  <si>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</si>
  <si>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</si>
  <si>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</si>
  <si>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1 08 03010 01 1000 110</t>
  </si>
  <si>
    <t>2 02 25555 00 0000 150</t>
  </si>
  <si>
    <t>2 02 25555 05 0000 150</t>
  </si>
  <si>
    <t>2 02 25304 00 0000 150</t>
  </si>
  <si>
    <t>9900003000</t>
  </si>
  <si>
    <t>9900004000</t>
  </si>
  <si>
    <t>076000059С</t>
  </si>
  <si>
    <t>Расходы на обеспечение деятельности (оказание услуг) подведомственных учебно-методических кабинетов</t>
  </si>
  <si>
    <t>1400</t>
  </si>
  <si>
    <t>076000000С</t>
  </si>
  <si>
    <t xml:space="preserve">                                                             Приложение № 4</t>
  </si>
  <si>
    <t>073ЕВ51790</t>
  </si>
  <si>
    <t>073ЕВ 51790</t>
  </si>
  <si>
    <t>1800000000</t>
  </si>
  <si>
    <t>1800045000</t>
  </si>
  <si>
    <t xml:space="preserve"> Муниципальная программа «Программа комплексных мер противодействия злоупотреблению наркотиками и их незаконному обороту на территории Вохомского муниципального  района Костромской области </t>
  </si>
  <si>
    <t>Мероприятия по реализации программы «Комплексные меры противодействия злоупотреблению наркотиками и их незаконному обороту на территории Вохомского муниципального  района Костромской области»</t>
  </si>
  <si>
    <t xml:space="preserve">Муниципальная программа «Программа комплексных мер противодействия злоупотреблению наркотиками и их незаконному обороту на территории Вохомского муниципального  района Костромской области "
</t>
  </si>
  <si>
    <t>Мероприятия по реализации программы «Комплексные меры противодействия злоупотреблению наркотиками и их незаконному обороту на территории Вохомского муниципального  района Костромской области »</t>
  </si>
  <si>
    <t>Мероприятия в области коммунального хозяйства (аварийный запас)</t>
  </si>
  <si>
    <t>9900002000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</si>
  <si>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</si>
  <si>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</si>
  <si>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350</t>
  </si>
  <si>
    <t>премии и гранты</t>
  </si>
  <si>
    <t>0500S23200</t>
  </si>
  <si>
    <t>модернизация системы коммунальной инфраструктуры</t>
  </si>
  <si>
    <t>060000000</t>
  </si>
  <si>
    <t>Программа «Улучшение условий и охраны труда в Вохомском муниципальном районе  »</t>
  </si>
  <si>
    <t xml:space="preserve">Мероприятия по охране  труда в Вохомском муниципальном районе </t>
  </si>
  <si>
    <t>субсидии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</si>
  <si>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Налог на доходы 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</si>
  <si>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 реализуемые на территории Российской Федерации</t>
  </si>
  <si>
    <t>Налог, взимаемый с налогоплательщиков, выбравших в качестве  объекта налогообложения доходы</t>
  </si>
  <si>
    <t>Налог, взимаемый с налогоплательщиков, выбравших в качестве  объекта налогообложения  доходы, уменьшенные на величину расходов</t>
  </si>
  <si>
    <t>Доходы ,получаемые в виде арендной платы за земельные участки, государственная собственность, на которые не разграничена , а также  средства от продажи права на заключение договоров аренды указанных земельных участков.</t>
  </si>
  <si>
    <t>Доходы от сдачи в аренду имущества, находящегося в оперативном управлении  органов  государственной власти, органов местного самоуправления, органов управления государственными внебюджетными фондами и  созданных ими учреждений ( за исключением имущества  бюджетных и автономных учреждений).</t>
  </si>
  <si>
    <t>Доходы, поступающие в порядке возмещения расходов, понесенных в связи с эксплуатацией имущества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</si>
  <si>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прав.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</si>
  <si>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посягающие на здоровье ,санитарно 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</si>
  <si>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посягающие на здоровье ,санитарно эпидемиологическое благополучие населения и общественную нравственность, ,налагаемые мировыми судьями, комиссиями по делам несовершеннолетних и защите их прав.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</si>
  <si>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</si>
  <si>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</si>
  <si>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</si>
  <si>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,посягающие на институты государственной власти, налагаемые мировыми судьями, комиссиями по делам несовершеннолетних и защите их прав.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</si>
  <si>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прав.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</si>
  <si>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</si>
  <si>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Доходы от денежных взысканий (штрафов),поступающие в счет погашения задолженности, образовавшейся до 1 января 2020 года подлежащие зачислению в бюджет муниципального образования по нормативам, действовавшим в 2019 году.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</si>
  <si>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домов. проездов к дворовым территориям многоквартирных домов населенных пунктов</t>
  </si>
  <si>
    <t>Функционирование высшего должностного лица субъекта Российской Федерации  и муниципального образования</t>
  </si>
  <si>
    <t>Осуществление органами местного самоуправления  муниципальных районов полномочий по обеспечению детй-сирот и детей, оставшихся без попечения родителей, лиц из числа детей-сирот и детей, оставшихся без попечения родителей</t>
  </si>
  <si>
    <t>Муниципальная программа "О дополнительных мерах реабилитации и социализации лиц, выполняющих ( выполнявших ) задачи в ходе специальной операции на территориях Украины, Донецкой Народной Республики и Луганской Народной Республики с 24 февраля 2022 года, и членов их семей, проживающих на территории Вохомского муниципального района"</t>
  </si>
  <si>
    <t>мероприятия по реабилитации и социализации лиц, выполняющих ( выполнявших ) задачи в ходе специальной операции</t>
  </si>
  <si>
    <t>Субсидии на финансовое обеспечение затрат в связи с предоставлением меры социальной поддержки в виде частичной оплаты за счет средств бюджета Вохомского муниципального района услуги центрального отопления, оказываемой жителям Вохомского муниципального района</t>
  </si>
  <si>
    <t>субсидия на финансовое обеспечение (возмещение) затрат юридическому лицу (за исключением государственных, муниципальных учреждений), индивидуальному предпринимателю, осуществляющему деятельность в сфере теплоснабжения на территории Вохомского района</t>
  </si>
  <si>
    <t>субсидия на финансовое обеспечение (возмещение) затрат юридическому лицу (за исключением государственных, муниципальных учреждений), индивидуальному предпринимателю, осуществляющему деятельность в сфере водоснабжения на территории Вохомского района</t>
  </si>
  <si>
    <t>Муниципальная программа "Формирование современной комфортной городской среды на территории Вохомского муниципального района "</t>
  </si>
  <si>
    <t>реализация программы формирования современной городской среды</t>
  </si>
  <si>
    <t>Обеспечение питанием отдельных категорий обучающихся, получающих основное общее и среднее общее образование в  муниципальных  общеобразовательных организаций</t>
  </si>
  <si>
    <t>Муниципальная программа "Организация летнего отдыха, оздоровления и занятости детей  и подростков Вохомского муниципального района "</t>
  </si>
  <si>
    <t xml:space="preserve">Муниципальная программа "Развитие физической культуры и спорта в  Вохомском муниципальном районе </t>
  </si>
  <si>
    <t>тыс.руб.</t>
  </si>
  <si>
    <t>Программа «Улучшение условий и охраны труда в Вохомском муниципальном районе на 2022-2024 гг. »</t>
  </si>
  <si>
    <t>Муниципальная программа "Организация летнего отдыха, оздоровления и занятости детей  и подростков Вохомского муниципального района на 2021-2023 гг."</t>
  </si>
  <si>
    <t>мероприятия по реализации программы формирования современной городской среды</t>
  </si>
  <si>
    <t>мероприятия по реабилитации и социализации лиц, выполняющих (выполнявших ) задачи в ходе специальной операции</t>
  </si>
  <si>
    <t>Бюджетные кредиты из других бюджетов бюджетной системы Российской Федерации в валюте Российской Федерации</t>
  </si>
  <si>
    <t>0750000000</t>
  </si>
  <si>
    <t>075000059П</t>
  </si>
  <si>
    <t>Подпрограмма "Развитие общего образования"</t>
  </si>
  <si>
    <t>выплата поощрения выпускникам школ,получившим медали "За особые успехи в учении"</t>
  </si>
  <si>
    <t>340</t>
  </si>
  <si>
    <t>07300L7500</t>
  </si>
  <si>
    <t xml:space="preserve">         Объем поступлений доходов  в бюджет Вохомского муниципального района на 2024 год </t>
  </si>
  <si>
    <t>2 02 25750 05 0000 150</t>
  </si>
  <si>
    <t>Субсидия бюджетам муниципальных районов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</si>
  <si>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</si>
  <si>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2 02 25750 00 0000 150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</si>
  <si>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</si>
  <si>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2 02 25179 00 0000 150</t>
  </si>
  <si>
    <t>на  2024 год</t>
  </si>
  <si>
    <t>0210010090</t>
  </si>
  <si>
    <t>оказание услуг по обслуживанию газового оборудования на территории Вохомского района</t>
  </si>
  <si>
    <t xml:space="preserve">Реализация мероприятий по модернизации школьных систем образования </t>
  </si>
  <si>
    <t>Распределение бюджетных ассигнований  по разделам, подразделам, целевым статьям  (муниципальных программам Вохомского района и внепрограммным направлениям деятельности) группам и подгруппам видов  расходов классификации расходов бюджета</t>
  </si>
  <si>
    <t>на 2024 год</t>
  </si>
  <si>
    <t>РАСПРЕДЕЛЕНИЕ БЮДЖЕТНЫХ АССИГНОВАНИЙ НА РЕАЛИЗАЦИЮ МУНИЦИПАЛЬНЫХ  ПРОГРАММ ВОХОМСКОГО РАЙОНА ПО ПОДПРОГРАММАМ И ГЛАВНЫМ РАСПОРЯДИТЕЛЯМ СРЕДСТВ РАЙОННОГО БЮДЖЕТА НА 2024 ГОД</t>
  </si>
  <si>
    <t>Источники финансирования дефицита бюджета Вохомского муниципального района на 2024 год</t>
  </si>
  <si>
    <t>02100100900</t>
  </si>
  <si>
    <t xml:space="preserve">Платежи по искам о возмещении вреда,причиненного окружающей среде ,а также платежи, уплачиваемые при добровольном возмещении вреда,причиненного окружающей среде ( за исключением вреда,причиненного окружающей среде на особо охраняемых природных территориях,а также вреда,причиненного по водным объектам), подлежащие зачислению в бюджет муниципального образования. </t>
  </si>
  <si>
    <t xml:space="preserve">Административные штрафы, установленные законами субъектов Российской Федерации об административных правонарушениях за нарушение муниципальных правовых актов . </t>
  </si>
  <si>
    <t xml:space="preserve">Административные штрафы,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</t>
  </si>
  <si>
    <t xml:space="preserve">Административные штрафы, установленные законами субъектов Российской Федерации об административных правонарушениях. </t>
  </si>
  <si>
    <t>116 01143 01 0000 140</t>
  </si>
  <si>
    <t>116 01140 01 0000 140</t>
  </si>
  <si>
    <t>116 01000 01 0000 140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</si>
  <si>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</si>
  <si>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</si>
  <si>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</si>
  <si>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отчиcлений в местные бюджеты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</si>
  <si>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 по нормативам,установленным федеральным законом о бюджете в целях формирования дорожных фондов субъектов Российской Федерации)</t>
  </si>
  <si>
    <t>Налог на доходы физических лиц  с доходов от долевого участия в организации,полученных ввиде дивидендов ( в части суммы налога ,не прышающей 650 000 рублей)</t>
  </si>
  <si>
    <t>10102130 01 0000 110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</si>
  <si>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 частной практикой в соответствии со статьей 227 Налогового кодекса Российской Федерации.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</si>
  <si>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227,227¹ и 228 Налогового кодекса Российской Федерации,а также доходы от долевого участия в организации,полученные ввиде дивидендов</t>
  </si>
  <si>
    <t>Межбюджетные трансферты, передаваемые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</si>
  <si>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</si>
  <si>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</si>
  <si>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трансферты,передаваемые бюджетам 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</si>
  <si>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</si>
  <si>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</si>
  <si>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Социальные выплаты гражданам, кроме публичных нормативных социальных выплат</t>
  </si>
  <si>
    <t>261F200000</t>
  </si>
  <si>
    <t>073ЕВ00000</t>
  </si>
  <si>
    <t>1530000000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</si>
  <si>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</si>
  <si>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</si>
  <si>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</si>
  <si>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</si>
  <si>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Федеральный проект "Патриотическое воспитание граждан Российской Федерации"</t>
  </si>
  <si>
    <t xml:space="preserve">Выплаты в части процентных платежей по кредитам </t>
  </si>
  <si>
    <t>Дотации на выравнивание бюджетной обеспеченности</t>
  </si>
  <si>
    <t>Благоустройство дворовых и общественных территорий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</si>
  <si>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</si>
  <si>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</si>
  <si>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1300046000</t>
  </si>
  <si>
    <t>0900S2140</t>
  </si>
  <si>
    <t xml:space="preserve"> мероприятия по подготовке и проведению зимних спортивных игр на призы губернатора Костромской области</t>
  </si>
  <si>
    <t>Капитальные вложения в объекты государственной (муниципальной) собственности</t>
  </si>
  <si>
    <t>мероприятия по подготовке и проведению зимних спортивных игр на призы губернатора Костромской области</t>
  </si>
  <si>
    <t>Мероприятия по  развитию мер соцподдержки отдельных категорий граждан в Вохомском муниципальном районе</t>
  </si>
  <si>
    <t>Прочие межбюджетные трансферты общего характера</t>
  </si>
  <si>
    <t>1403</t>
  </si>
  <si>
    <t xml:space="preserve">                                                             Приложение № 2</t>
  </si>
  <si>
    <t>Приложение № 5</t>
  </si>
  <si>
    <t xml:space="preserve"> к  решению Собрания депутатов</t>
  </si>
  <si>
    <t>2 02 25519 050000150</t>
  </si>
  <si>
    <t>Субсидия бюджетам муниципальных районов на поддержку отрасли культуры</t>
  </si>
  <si>
    <t>Субсидии бюджетам на поддержку отрасли культуры</t>
  </si>
  <si>
    <t>2 02 25519 000000150</t>
  </si>
  <si>
    <t xml:space="preserve">         к  решению Собрания депутатов</t>
  </si>
  <si>
    <t>к  решению Собрания депутатов</t>
  </si>
  <si>
    <t>к решению Собрания депутатов</t>
  </si>
  <si>
    <t>0900020024</t>
  </si>
  <si>
    <t>Ремонт моста через реку Нюрюг в Вохомском районе по муниципальной программе "Развитие автомобильных дорог местного значения в Вохомском муниципальном районе Костромской области "</t>
  </si>
  <si>
    <t>25000S1020</t>
  </si>
  <si>
    <t>выплата поощрения выпускникам школ, получтвшим медали "За особые успехи в учении"</t>
  </si>
  <si>
    <t xml:space="preserve"> 2 18 00000 00 0000 000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</si>
  <si>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</si>
  <si>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</si>
  <si>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</si>
  <si>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</si>
  <si>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</si>
  <si>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</si>
  <si>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Наименование главного распорядителя 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</si>
  <si>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</si>
  <si>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2 02 45050 05 0000 150</t>
  </si>
  <si>
    <t>0400S2720</t>
  </si>
  <si>
    <t>Развитие мобильной торговли в малонаселенных и (или) трудодоступных населенных пунктах</t>
  </si>
  <si>
    <t>0730050500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</si>
  <si>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</si>
  <si>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04000S2720</t>
  </si>
  <si>
    <t>Обеспечение горячим питанием детей из многодетных семей, обучающихся в муниципальных общеобразовательных учреждениях</t>
  </si>
  <si>
    <t>0740072730</t>
  </si>
  <si>
    <t>Закупка товаров, работ и услуг для обеспечения государственных (муниципальных) нужд</t>
  </si>
  <si>
    <t>Софинансировнание мероприятия  на поддержку социально-ориентированных некоммерческих организаций, осуществляющих деятельность на территории Вохомского района</t>
  </si>
  <si>
    <t>21000S2290</t>
  </si>
  <si>
    <t xml:space="preserve">                                                             Приложение № 6</t>
  </si>
  <si>
    <t xml:space="preserve">           решения Собрания депутатов</t>
  </si>
  <si>
    <t xml:space="preserve">                 МЕЖБЮДЖЕТНЫЕ ТРАНСФЕРТЫ, ПРЕДОСТАВЛЯЕМЫЕ БЮДЖЕТАМ СЕЛЬСКИХ ПОСЕЛЕНИЙ НА 2024 ГОД </t>
  </si>
  <si>
    <t xml:space="preserve">                        Наименование</t>
  </si>
  <si>
    <t>Межбюджетные трансферты- всего</t>
  </si>
  <si>
    <t xml:space="preserve">                в том числе:</t>
  </si>
  <si>
    <t>Дотация на выравнивание бюджетной обеспеченности поселений</t>
  </si>
  <si>
    <t xml:space="preserve">Субвенции бюджетам сельских поселений </t>
  </si>
  <si>
    <t>в том числе:</t>
  </si>
  <si>
    <t xml:space="preserve"> по передаче полномочий по составлению протоколов по административным правонарушениям </t>
  </si>
  <si>
    <t>Иные межбюджетные трансферты -всего</t>
  </si>
  <si>
    <t>осуществление мер по противодействию коррупции в границах поселения</t>
  </si>
  <si>
    <t>иные межбюджетные трансферты на софинансирование расходных обязательств</t>
  </si>
  <si>
    <t xml:space="preserve">                                                             Приложение № 7</t>
  </si>
  <si>
    <t xml:space="preserve">           к  решению собрания депутатов</t>
  </si>
  <si>
    <t xml:space="preserve"> Распределение иных межбюджетных трансфертов , предоставляемых бюджетам сельских поселений   </t>
  </si>
  <si>
    <t>на   2024 год</t>
  </si>
  <si>
    <t>Наименование поселения</t>
  </si>
  <si>
    <t>Бельковское сельское поселение</t>
  </si>
  <si>
    <t>Воробьевицкое сельское поселение</t>
  </si>
  <si>
    <t>Вохомское сельское поселение</t>
  </si>
  <si>
    <t>Лапшинское сельское поселение</t>
  </si>
  <si>
    <t>Петрецовское сельское поселение</t>
  </si>
  <si>
    <t>ИТОГО</t>
  </si>
  <si>
    <t xml:space="preserve">Муниципальная программа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»
</t>
  </si>
  <si>
    <t>853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</si>
  <si>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</si>
  <si>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</si>
  <si>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Единый сельскохозяйственный налог</t>
  </si>
  <si>
    <t>1 05 03010 01 0000 110</t>
  </si>
  <si>
    <t>1 05 0300 01 0000 110</t>
  </si>
  <si>
    <t>1 12 01030 01 0000 120</t>
  </si>
  <si>
    <t>Плата за выбросы загрязняющих веществ в водные объекты</t>
  </si>
  <si>
    <t>1 15 00000 00 0000 000</t>
  </si>
  <si>
    <t>Административные платежи и сборы</t>
  </si>
  <si>
    <t>1 15 02000 00 0000 000</t>
  </si>
  <si>
    <t>1 15 02050 05 0000 140</t>
  </si>
  <si>
    <t>Платежы,взимаемые государственными и муниципальными органами (организациями) за выполнение определенных функций</t>
  </si>
  <si>
    <t>Платежы,взимаемые  органами местного самоуправления (организациями) муниципальных районов за выполнение определенных функций</t>
  </si>
  <si>
    <t>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</si>
  <si>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 на транспорте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</si>
  <si>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</si>
  <si>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 на транспорте,налагаемые мировыми судьями,комиссиями по делам несовершеннолетних и защите их прав</t>
  </si>
  <si>
    <t>1 16 01130 01 0000 140</t>
  </si>
  <si>
    <t>Административные штрафы, установленные главой 13  Кодекса Российской Федерации об административных правонарушениях, за административные правонарушения  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</si>
  <si>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</si>
  <si>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 в области связи и информации,налагаемые мировыми судьями,комиссиями по делам несовершеннолетних и защите их прав</t>
  </si>
  <si>
    <t>уточ план</t>
  </si>
  <si>
    <t>испол</t>
  </si>
  <si>
    <t>% испол</t>
  </si>
  <si>
    <t>тыс. рублей</t>
  </si>
  <si>
    <t>осуществление мер по противодействию коррупции в границах поселений</t>
  </si>
  <si>
    <t xml:space="preserve">        решения Собрания депутатов</t>
  </si>
  <si>
    <t xml:space="preserve">Программа муниципальных внутренних заимствований Вохомского района Костросмкой области </t>
  </si>
  <si>
    <t>№п/п</t>
  </si>
  <si>
    <t xml:space="preserve">Наименование 
</t>
  </si>
  <si>
    <t>Кредиты от кредитных организаций,привлеченные   бюджетами муниципальных районов в валюте Российской Федерации</t>
  </si>
  <si>
    <t>1.1</t>
  </si>
  <si>
    <t xml:space="preserve">        привлечение кредитов от кредитных организаций</t>
  </si>
  <si>
    <t>1.2</t>
  </si>
  <si>
    <t xml:space="preserve">      погашение основной суммы задолженности</t>
  </si>
  <si>
    <t>2</t>
  </si>
  <si>
    <t>Бюджетные кредиты, привлеченные от других бюджетов бюджетной системы Российской Федерации бюджетами муниципальных районов в валюте Российской Федерации</t>
  </si>
  <si>
    <t>2.1</t>
  </si>
  <si>
    <t>привлечение бюджетных кредитов</t>
  </si>
  <si>
    <t>2.2</t>
  </si>
  <si>
    <t xml:space="preserve">   решения Собрания депутатов</t>
  </si>
  <si>
    <t xml:space="preserve"> Распределение дотации на выравнивание бюджетной обеспеченности сельских поселений   на 2024 год </t>
  </si>
  <si>
    <t xml:space="preserve"> Распределение субвенций по пердаче полномочий по состовлению протоколов  об административных провонарушениях сельских поселений   </t>
  </si>
  <si>
    <t xml:space="preserve">                                                             Приложение № 8</t>
  </si>
  <si>
    <t>1 05 02000 02 0000 110</t>
  </si>
  <si>
    <t>Единый налог на вмененный доход для отдельных видов деятельности</t>
  </si>
  <si>
    <t>1 05 02010 02 0000 110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</si>
  <si>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 финансов,налогови сборов,страхования,рынка ценных бумаг,добычи,производства,использования и обращения драгоценных металлов и драгоценных камней</t>
  </si>
  <si>
    <t>116 01150 01 0000 140</t>
  </si>
  <si>
    <t>116 01153 01 0000 140</t>
  </si>
  <si>
    <t>117 00000 00 0000 000</t>
  </si>
  <si>
    <t>117 05050 05 0000 180</t>
  </si>
  <si>
    <t>Прочие неналоговые доходы</t>
  </si>
  <si>
    <t>Прочие неналоговые доходы бюджетов муниципальных районов</t>
  </si>
  <si>
    <t>2 19 00000 00 0000 000</t>
  </si>
  <si>
    <t>Возврат остатков субсидий,субвенций и иных межбюджетных трансфертов, имеющих целевое назанчение прошлых лет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</si>
  <si>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</si>
  <si>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2 19 60010 05 0000 150</t>
  </si>
  <si>
    <t xml:space="preserve">                                                             Приложение № 9</t>
  </si>
  <si>
    <t xml:space="preserve">                                                             Приложение № 10</t>
  </si>
  <si>
    <t xml:space="preserve">                                                             Приложение №11</t>
  </si>
  <si>
    <t>за  2024 год</t>
  </si>
  <si>
    <t>от 30 апреля 2025 года № 34</t>
  </si>
  <si>
    <t>Вохомского муниципального района за 2024 год</t>
  </si>
  <si>
    <t>от  30 апреля 2025 года № 34</t>
  </si>
  <si>
    <t>от  30 апреля  2025 года № 34</t>
  </si>
  <si>
    <t xml:space="preserve">Вохомского муниципального района за 2024 год </t>
  </si>
  <si>
    <t xml:space="preserve">от 30 апреля 2025 года № </t>
  </si>
  <si>
    <t>Вохомского муниципального района  за 2024 год</t>
  </si>
  <si>
    <t xml:space="preserve"> Вохомского муниципального района за 2024 год</t>
  </si>
  <si>
    <t>Об исполнения бюджета</t>
  </si>
  <si>
    <t>Об  исполнения бюджета</t>
  </si>
  <si>
    <t>Об  ипсолнения бюджета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</si>
</sst>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000000"/>
    <numFmt numFmtId="166" formatCode="0000000000"/>
    <numFmt numFmtId="167" formatCode="&quot;&quot;###,##0.00"/>
    <numFmt numFmtId="168" formatCode="#,##0.0"/>
    <numFmt numFmtId="169" formatCode="\&gt;\A\A\.\A\.\A\A\.aaaa"/>
  </numFmts>
  <fonts count="29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18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1" fillId="2" borderId="0" xfId="1" applyFont="1" applyFill="1"/>
    <xf numFmtId="0" fontId="2" fillId="2" borderId="0" xfId="1" applyFont="1" applyFill="1"/>
    <xf numFmtId="0" fontId="4" fillId="0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left"/>
    </xf>
    <xf numFmtId="49" fontId="1" fillId="0" borderId="1" xfId="1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1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1" fillId="0" borderId="0" xfId="1" applyFont="1" applyFill="1"/>
    <xf numFmtId="0" fontId="2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wrapText="1"/>
    </xf>
    <xf numFmtId="165" fontId="1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justify" vertical="top" wrapText="1"/>
    </xf>
    <xf numFmtId="0" fontId="1" fillId="0" borderId="1" xfId="1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164" fontId="1" fillId="0" borderId="1" xfId="1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165" fontId="4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8" fontId="1" fillId="0" borderId="1" xfId="0" applyNumberFormat="1" applyFont="1" applyFill="1" applyBorder="1" applyAlignment="1">
      <alignment horizontal="right" wrapText="1"/>
    </xf>
    <xf numFmtId="168" fontId="4" fillId="0" borderId="1" xfId="0" applyNumberFormat="1" applyFont="1" applyFill="1" applyBorder="1" applyAlignment="1">
      <alignment horizontal="right" wrapText="1"/>
    </xf>
    <xf numFmtId="0" fontId="1" fillId="0" borderId="0" xfId="1" applyFont="1" applyFill="1" applyAlignment="1">
      <alignment horizontal="center"/>
    </xf>
    <xf numFmtId="49" fontId="1" fillId="0" borderId="0" xfId="1" applyNumberFormat="1" applyFont="1" applyFill="1" applyAlignment="1">
      <alignment horizontal="center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49" fontId="1" fillId="0" borderId="1" xfId="1" applyNumberFormat="1" applyFont="1" applyFill="1" applyBorder="1" applyAlignment="1">
      <alignment horizontal="center" wrapText="1"/>
    </xf>
    <xf numFmtId="49" fontId="1" fillId="0" borderId="1" xfId="11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49" fontId="2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49" fontId="1" fillId="0" borderId="0" xfId="0" applyNumberFormat="1" applyFont="1" applyFill="1" applyAlignment="1">
      <alignment horizontal="center" wrapText="1"/>
    </xf>
    <xf numFmtId="49" fontId="1" fillId="0" borderId="1" xfId="11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4" fillId="0" borderId="1" xfId="11" applyNumberFormat="1" applyFont="1" applyFill="1" applyBorder="1" applyAlignment="1" applyProtection="1">
      <alignment horizontal="center"/>
      <protection hidden="1"/>
    </xf>
    <xf numFmtId="49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 applyAlignment="1">
      <alignment horizontal="right"/>
    </xf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wrapText="1"/>
    </xf>
    <xf numFmtId="49" fontId="1" fillId="2" borderId="0" xfId="1" applyNumberFormat="1" applyFont="1" applyFill="1" applyAlignment="1">
      <alignment horizontal="right" wrapText="1"/>
    </xf>
    <xf numFmtId="49" fontId="1" fillId="2" borderId="0" xfId="1" applyNumberFormat="1" applyFont="1" applyFill="1" applyAlignment="1">
      <alignment horizontal="right"/>
    </xf>
    <xf numFmtId="0" fontId="2" fillId="2" borderId="1" xfId="1" applyFont="1" applyFill="1" applyBorder="1" applyAlignment="1">
      <alignment vertical="center" wrapText="1"/>
    </xf>
    <xf numFmtId="49" fontId="1" fillId="2" borderId="2" xfId="1" applyNumberFormat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right" wrapText="1"/>
    </xf>
    <xf numFmtId="49" fontId="1" fillId="3" borderId="1" xfId="1" applyNumberFormat="1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right" wrapText="1"/>
    </xf>
    <xf numFmtId="49" fontId="5" fillId="2" borderId="1" xfId="1" applyNumberFormat="1" applyFont="1" applyFill="1" applyBorder="1" applyAlignment="1">
      <alignment horizontal="right" wrapText="1"/>
    </xf>
    <xf numFmtId="49" fontId="9" fillId="2" borderId="1" xfId="1" applyNumberFormat="1" applyFont="1" applyFill="1" applyBorder="1" applyAlignment="1">
      <alignment horizontal="right"/>
    </xf>
    <xf numFmtId="0" fontId="5" fillId="2" borderId="0" xfId="1" applyFont="1" applyFill="1" applyAlignment="1">
      <alignment horizontal="center"/>
    </xf>
    <xf numFmtId="0" fontId="2" fillId="3" borderId="1" xfId="1" applyFont="1" applyFill="1" applyBorder="1" applyAlignment="1">
      <alignment horizontal="right" wrapText="1"/>
    </xf>
    <xf numFmtId="0" fontId="1" fillId="3" borderId="1" xfId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right"/>
    </xf>
    <xf numFmtId="0" fontId="8" fillId="2" borderId="0" xfId="1" applyFont="1" applyFill="1"/>
    <xf numFmtId="0" fontId="5" fillId="2" borderId="1" xfId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right"/>
    </xf>
    <xf numFmtId="0" fontId="8" fillId="2" borderId="0" xfId="1" applyFont="1" applyFill="1" applyAlignment="1">
      <alignment horizontal="center"/>
    </xf>
    <xf numFmtId="0" fontId="1" fillId="3" borderId="1" xfId="1" applyFont="1" applyFill="1" applyBorder="1" applyAlignment="1">
      <alignment horizontal="right" wrapText="1"/>
    </xf>
    <xf numFmtId="0" fontId="1" fillId="3" borderId="1" xfId="1" applyFont="1" applyFill="1" applyBorder="1" applyAlignment="1">
      <alignment horizontal="left" wrapText="1"/>
    </xf>
    <xf numFmtId="49" fontId="1" fillId="2" borderId="1" xfId="1" applyNumberFormat="1" applyFont="1" applyFill="1" applyBorder="1" applyAlignment="1">
      <alignment horizontal="right"/>
    </xf>
    <xf numFmtId="0" fontId="1" fillId="3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 applyProtection="1">
      <alignment horizontal="right"/>
      <protection hidden="1"/>
    </xf>
    <xf numFmtId="0" fontId="1" fillId="3" borderId="1" xfId="1" applyFont="1" applyFill="1" applyBorder="1" applyAlignment="1">
      <alignment wrapText="1"/>
    </xf>
    <xf numFmtId="0" fontId="1" fillId="3" borderId="1" xfId="1" applyFont="1" applyFill="1" applyBorder="1" applyAlignment="1">
      <alignment horizontal="justify" vertical="top" wrapText="1"/>
    </xf>
    <xf numFmtId="165" fontId="1" fillId="3" borderId="1" xfId="11" applyNumberFormat="1" applyFont="1" applyFill="1" applyBorder="1" applyAlignment="1" applyProtection="1">
      <alignment horizontal="left" vertical="center" wrapText="1"/>
      <protection hidden="1"/>
    </xf>
    <xf numFmtId="49" fontId="1" fillId="3" borderId="1" xfId="11" applyNumberFormat="1" applyFont="1" applyFill="1" applyBorder="1" applyAlignment="1" applyProtection="1">
      <alignment horizontal="right" wrapText="1"/>
      <protection hidden="1"/>
    </xf>
    <xf numFmtId="49" fontId="4" fillId="3" borderId="1" xfId="1" applyNumberFormat="1" applyFont="1" applyFill="1" applyBorder="1" applyAlignment="1">
      <alignment horizontal="right"/>
    </xf>
    <xf numFmtId="164" fontId="5" fillId="2" borderId="1" xfId="1" applyNumberFormat="1" applyFont="1" applyFill="1" applyBorder="1" applyAlignment="1">
      <alignment horizontal="center" vertical="center" wrapText="1"/>
    </xf>
    <xf numFmtId="165" fontId="9" fillId="2" borderId="1" xfId="11" applyNumberFormat="1" applyFont="1" applyFill="1" applyBorder="1" applyAlignment="1" applyProtection="1">
      <alignment horizontal="center" vertical="center" wrapText="1"/>
      <protection hidden="1"/>
    </xf>
    <xf numFmtId="49" fontId="9" fillId="2" borderId="1" xfId="11" applyNumberFormat="1" applyFont="1" applyFill="1" applyBorder="1" applyAlignment="1" applyProtection="1">
      <alignment horizontal="right" wrapText="1"/>
      <protection hidden="1"/>
    </xf>
    <xf numFmtId="49" fontId="9" fillId="2" borderId="1" xfId="11" applyNumberFormat="1" applyFont="1" applyFill="1" applyBorder="1" applyAlignment="1" applyProtection="1">
      <alignment horizontal="right"/>
      <protection hidden="1"/>
    </xf>
    <xf numFmtId="165" fontId="5" fillId="2" borderId="1" xfId="11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11" applyNumberFormat="1" applyFont="1" applyFill="1" applyBorder="1" applyAlignment="1" applyProtection="1">
      <alignment horizontal="right" wrapText="1"/>
      <protection hidden="1"/>
    </xf>
    <xf numFmtId="49" fontId="5" fillId="2" borderId="1" xfId="11" applyNumberFormat="1" applyFont="1" applyFill="1" applyBorder="1" applyAlignment="1" applyProtection="1">
      <alignment horizontal="right"/>
      <protection hidden="1"/>
    </xf>
    <xf numFmtId="165" fontId="5" fillId="3" borderId="1" xfId="11" applyNumberFormat="1" applyFont="1" applyFill="1" applyBorder="1" applyAlignment="1" applyProtection="1">
      <alignment horizontal="center" vertical="center" wrapText="1"/>
      <protection hidden="1"/>
    </xf>
    <xf numFmtId="49" fontId="5" fillId="3" borderId="1" xfId="11" applyNumberFormat="1" applyFont="1" applyFill="1" applyBorder="1" applyAlignment="1" applyProtection="1">
      <alignment horizontal="right" wrapText="1"/>
      <protection hidden="1"/>
    </xf>
    <xf numFmtId="49" fontId="9" fillId="3" borderId="1" xfId="1" applyNumberFormat="1" applyFont="1" applyFill="1" applyBorder="1" applyAlignment="1">
      <alignment horizontal="right"/>
    </xf>
    <xf numFmtId="0" fontId="6" fillId="3" borderId="1" xfId="1" applyFont="1" applyFill="1" applyBorder="1" applyAlignment="1">
      <alignment horizontal="left" vertical="top" wrapText="1"/>
    </xf>
    <xf numFmtId="49" fontId="6" fillId="3" borderId="1" xfId="1" applyNumberFormat="1" applyFont="1" applyFill="1" applyBorder="1" applyAlignment="1">
      <alignment horizontal="right" wrapText="1"/>
    </xf>
    <xf numFmtId="0" fontId="2" fillId="0" borderId="0" xfId="1" applyFont="1" applyFill="1"/>
    <xf numFmtId="0" fontId="4" fillId="3" borderId="1" xfId="1" applyFont="1" applyFill="1" applyBorder="1" applyAlignment="1">
      <alignment horizontal="left" vertical="top" wrapText="1"/>
    </xf>
    <xf numFmtId="49" fontId="4" fillId="3" borderId="1" xfId="1" applyNumberFormat="1" applyFont="1" applyFill="1" applyBorder="1" applyAlignment="1">
      <alignment horizontal="right" wrapText="1"/>
    </xf>
    <xf numFmtId="166" fontId="5" fillId="2" borderId="1" xfId="1" applyNumberFormat="1" applyFont="1" applyFill="1" applyBorder="1" applyAlignment="1" applyProtection="1">
      <alignment horizontal="right"/>
      <protection hidden="1"/>
    </xf>
    <xf numFmtId="0" fontId="2" fillId="3" borderId="1" xfId="1" applyFont="1" applyFill="1" applyBorder="1" applyAlignment="1">
      <alignment wrapText="1"/>
    </xf>
    <xf numFmtId="0" fontId="2" fillId="3" borderId="1" xfId="1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horizontal="right"/>
    </xf>
    <xf numFmtId="49" fontId="6" fillId="3" borderId="1" xfId="1" applyNumberFormat="1" applyFont="1" applyFill="1" applyBorder="1" applyAlignment="1">
      <alignment horizontal="right"/>
    </xf>
    <xf numFmtId="0" fontId="1" fillId="3" borderId="1" xfId="1" applyFont="1" applyFill="1" applyBorder="1" applyAlignment="1">
      <alignment horizontal="right"/>
    </xf>
    <xf numFmtId="169" fontId="5" fillId="0" borderId="1" xfId="11" applyNumberFormat="1" applyFont="1" applyBorder="1" applyAlignment="1">
      <alignment horizontal="right" wrapText="1"/>
    </xf>
    <xf numFmtId="49" fontId="8" fillId="3" borderId="1" xfId="1" applyNumberFormat="1" applyFont="1" applyFill="1" applyBorder="1" applyAlignment="1">
      <alignment horizontal="right" wrapText="1"/>
    </xf>
    <xf numFmtId="166" fontId="10" fillId="2" borderId="1" xfId="1" applyNumberFormat="1" applyFont="1" applyFill="1" applyBorder="1" applyAlignment="1" applyProtection="1">
      <alignment horizontal="right"/>
      <protection hidden="1"/>
    </xf>
    <xf numFmtId="49" fontId="5" fillId="3" borderId="1" xfId="1" applyNumberFormat="1" applyFont="1" applyFill="1" applyBorder="1" applyAlignment="1">
      <alignment horizontal="right" wrapText="1"/>
    </xf>
    <xf numFmtId="0" fontId="5" fillId="0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right" wrapText="1"/>
    </xf>
    <xf numFmtId="49" fontId="5" fillId="0" borderId="1" xfId="1" applyNumberFormat="1" applyFont="1" applyFill="1" applyBorder="1" applyAlignment="1">
      <alignment horizontal="right" wrapText="1"/>
    </xf>
    <xf numFmtId="49" fontId="9" fillId="0" borderId="1" xfId="1" applyNumberFormat="1" applyFont="1" applyFill="1" applyBorder="1" applyAlignment="1">
      <alignment horizontal="right"/>
    </xf>
    <xf numFmtId="168" fontId="1" fillId="0" borderId="0" xfId="1" applyNumberFormat="1" applyFont="1" applyFill="1" applyAlignment="1">
      <alignment horizontal="right"/>
    </xf>
    <xf numFmtId="168" fontId="1" fillId="0" borderId="1" xfId="1" applyNumberFormat="1" applyFont="1" applyFill="1" applyBorder="1" applyAlignment="1">
      <alignment horizontal="right"/>
    </xf>
    <xf numFmtId="168" fontId="1" fillId="0" borderId="1" xfId="1" applyNumberFormat="1" applyFont="1" applyFill="1" applyBorder="1" applyAlignment="1">
      <alignment horizontal="right" wrapText="1"/>
    </xf>
    <xf numFmtId="168" fontId="2" fillId="0" borderId="1" xfId="1" applyNumberFormat="1" applyFont="1" applyFill="1" applyBorder="1" applyAlignment="1">
      <alignment horizontal="right" wrapText="1"/>
    </xf>
    <xf numFmtId="49" fontId="2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2" borderId="0" xfId="1" applyFont="1" applyFill="1" applyAlignment="1"/>
    <xf numFmtId="49" fontId="1" fillId="0" borderId="1" xfId="1" applyNumberFormat="1" applyFont="1" applyFill="1" applyBorder="1" applyAlignment="1">
      <alignment vertical="top" wrapText="1"/>
    </xf>
    <xf numFmtId="168" fontId="1" fillId="0" borderId="1" xfId="1" applyNumberFormat="1" applyFont="1" applyFill="1" applyBorder="1" applyAlignment="1"/>
    <xf numFmtId="0" fontId="1" fillId="0" borderId="0" xfId="0" applyFont="1" applyFill="1" applyAlignment="1">
      <alignment horizontal="left"/>
    </xf>
    <xf numFmtId="49" fontId="1" fillId="0" borderId="1" xfId="1" applyNumberFormat="1" applyFont="1" applyFill="1" applyBorder="1" applyAlignment="1">
      <alignment horizontal="center" vertical="top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49" fontId="1" fillId="0" borderId="1" xfId="1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168" fontId="1" fillId="0" borderId="0" xfId="0" applyNumberFormat="1" applyFont="1" applyFill="1" applyAlignment="1">
      <alignment wrapText="1"/>
    </xf>
    <xf numFmtId="0" fontId="1" fillId="0" borderId="1" xfId="1" applyFont="1" applyFill="1" applyBorder="1" applyAlignment="1">
      <alignment horizontal="right"/>
    </xf>
    <xf numFmtId="49" fontId="1" fillId="0" borderId="1" xfId="1" applyNumberFormat="1" applyFont="1" applyFill="1" applyBorder="1" applyAlignment="1">
      <alignment horizontal="right" wrapText="1"/>
    </xf>
    <xf numFmtId="49" fontId="1" fillId="0" borderId="1" xfId="1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right" wrapText="1"/>
    </xf>
    <xf numFmtId="49" fontId="5" fillId="4" borderId="1" xfId="1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168" fontId="1" fillId="2" borderId="0" xfId="1" applyNumberFormat="1" applyFont="1" applyFill="1" applyAlignment="1"/>
    <xf numFmtId="0" fontId="2" fillId="0" borderId="1" xfId="1" applyFont="1" applyFill="1" applyBorder="1"/>
    <xf numFmtId="168" fontId="13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wrapText="1"/>
    </xf>
    <xf numFmtId="0" fontId="16" fillId="0" borderId="1" xfId="180" applyFont="1" applyFill="1" applyBorder="1" applyAlignment="1">
      <alignment horizontal="justify" vertical="top" wrapText="1"/>
    </xf>
    <xf numFmtId="0" fontId="17" fillId="0" borderId="1" xfId="180" applyFont="1" applyFill="1" applyBorder="1" applyAlignment="1">
      <alignment horizontal="justify" vertical="top" wrapText="1"/>
    </xf>
    <xf numFmtId="0" fontId="16" fillId="0" borderId="1" xfId="180" applyNumberFormat="1" applyFont="1" applyFill="1" applyBorder="1" applyAlignment="1">
      <alignment horizontal="justify" vertical="top" wrapText="1"/>
    </xf>
    <xf numFmtId="0" fontId="17" fillId="0" borderId="1" xfId="180" applyNumberFormat="1" applyFont="1" applyFill="1" applyBorder="1" applyAlignment="1">
      <alignment horizontal="justify" vertical="top" wrapText="1"/>
    </xf>
    <xf numFmtId="168" fontId="2" fillId="0" borderId="1" xfId="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21" fillId="0" borderId="1" xfId="1" applyNumberFormat="1" applyFont="1" applyFill="1" applyBorder="1" applyAlignment="1">
      <alignment horizontal="right"/>
    </xf>
    <xf numFmtId="0" fontId="4" fillId="0" borderId="1" xfId="1" applyFont="1" applyFill="1" applyBorder="1" applyAlignment="1">
      <alignment horizontal="justify" vertical="top" wrapText="1"/>
    </xf>
    <xf numFmtId="0" fontId="1" fillId="2" borderId="0" xfId="1" applyFont="1" applyFill="1" applyBorder="1" applyAlignment="1">
      <alignment vertical="top" wrapText="1"/>
    </xf>
    <xf numFmtId="0" fontId="1" fillId="2" borderId="3" xfId="1" applyFont="1" applyFill="1" applyBorder="1" applyAlignment="1">
      <alignment horizontal="center"/>
    </xf>
    <xf numFmtId="168" fontId="1" fillId="2" borderId="3" xfId="1" applyNumberFormat="1" applyFont="1" applyFill="1" applyBorder="1" applyAlignment="1"/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168" fontId="1" fillId="2" borderId="1" xfId="1" applyNumberFormat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wrapText="1"/>
    </xf>
    <xf numFmtId="49" fontId="1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/>
    <xf numFmtId="168" fontId="2" fillId="2" borderId="1" xfId="1" applyNumberFormat="1" applyFont="1" applyFill="1" applyBorder="1" applyAlignment="1">
      <alignment vertical="top" wrapText="1"/>
    </xf>
    <xf numFmtId="167" fontId="4" fillId="2" borderId="1" xfId="1" applyNumberFormat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justify" vertical="top" wrapText="1"/>
    </xf>
    <xf numFmtId="0" fontId="1" fillId="2" borderId="1" xfId="1" applyFont="1" applyFill="1" applyBorder="1" applyAlignment="1">
      <alignment horizontal="center" wrapText="1"/>
    </xf>
    <xf numFmtId="168" fontId="1" fillId="2" borderId="1" xfId="1" applyNumberFormat="1" applyFont="1" applyFill="1" applyBorder="1" applyAlignment="1"/>
    <xf numFmtId="0" fontId="1" fillId="2" borderId="1" xfId="1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167" fontId="4" fillId="2" borderId="1" xfId="1" applyNumberFormat="1" applyFont="1" applyFill="1" applyBorder="1" applyAlignment="1">
      <alignment horizontal="center" wrapText="1"/>
    </xf>
    <xf numFmtId="0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vertical="top" wrapText="1"/>
    </xf>
    <xf numFmtId="168" fontId="2" fillId="2" borderId="1" xfId="1" applyNumberFormat="1" applyFont="1" applyFill="1" applyBorder="1" applyAlignment="1">
      <alignment wrapText="1"/>
    </xf>
    <xf numFmtId="0" fontId="1" fillId="2" borderId="1" xfId="1" applyFont="1" applyFill="1" applyBorder="1" applyAlignment="1">
      <alignment vertical="top" wrapText="1"/>
    </xf>
    <xf numFmtId="168" fontId="1" fillId="2" borderId="1" xfId="1" applyNumberFormat="1" applyFont="1" applyFill="1" applyBorder="1" applyAlignment="1">
      <alignment wrapText="1"/>
    </xf>
    <xf numFmtId="0" fontId="1" fillId="2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/>
    <xf numFmtId="0" fontId="2" fillId="4" borderId="1" xfId="0" applyFont="1" applyFill="1" applyBorder="1" applyAlignment="1">
      <alignment horizontal="left" wrapText="1"/>
    </xf>
    <xf numFmtId="49" fontId="2" fillId="4" borderId="1" xfId="0" applyNumberFormat="1" applyFont="1" applyFill="1" applyBorder="1" applyAlignment="1">
      <alignment horizontal="center" wrapText="1"/>
    </xf>
    <xf numFmtId="168" fontId="2" fillId="4" borderId="1" xfId="0" applyNumberFormat="1" applyFont="1" applyFill="1" applyBorder="1" applyAlignment="1">
      <alignment horizontal="right" wrapText="1"/>
    </xf>
    <xf numFmtId="0" fontId="2" fillId="4" borderId="1" xfId="1" applyFont="1" applyFill="1" applyBorder="1" applyAlignment="1">
      <alignment vertical="top" wrapText="1"/>
    </xf>
    <xf numFmtId="0" fontId="2" fillId="3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right" wrapText="1"/>
    </xf>
    <xf numFmtId="0" fontId="19" fillId="0" borderId="1" xfId="1" applyFont="1" applyFill="1" applyBorder="1"/>
    <xf numFmtId="0" fontId="19" fillId="0" borderId="1" xfId="1" applyFont="1" applyFill="1" applyBorder="1" applyAlignment="1">
      <alignment horizontal="center"/>
    </xf>
    <xf numFmtId="49" fontId="19" fillId="0" borderId="1" xfId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9" fontId="2" fillId="0" borderId="1" xfId="11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>
      <alignment wrapText="1"/>
    </xf>
    <xf numFmtId="0" fontId="1" fillId="4" borderId="1" xfId="1" applyFont="1" applyFill="1" applyBorder="1" applyAlignment="1">
      <alignment horizontal="right"/>
    </xf>
    <xf numFmtId="49" fontId="1" fillId="4" borderId="1" xfId="1" applyNumberFormat="1" applyFont="1" applyFill="1" applyBorder="1" applyAlignment="1">
      <alignment horizontal="right" wrapText="1"/>
    </xf>
    <xf numFmtId="49" fontId="11" fillId="4" borderId="1" xfId="1" applyNumberFormat="1" applyFont="1" applyFill="1" applyBorder="1" applyAlignment="1">
      <alignment horizontal="right"/>
    </xf>
    <xf numFmtId="49" fontId="6" fillId="4" borderId="1" xfId="1" applyNumberFormat="1" applyFont="1" applyFill="1" applyBorder="1" applyAlignment="1">
      <alignment horizontal="right"/>
    </xf>
    <xf numFmtId="0" fontId="5" fillId="0" borderId="1" xfId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vertical="top" wrapText="1"/>
    </xf>
    <xf numFmtId="0" fontId="1" fillId="2" borderId="1" xfId="1" applyFont="1" applyFill="1" applyBorder="1"/>
    <xf numFmtId="168" fontId="1" fillId="2" borderId="0" xfId="1" applyNumberFormat="1" applyFont="1" applyFill="1" applyBorder="1" applyAlignment="1">
      <alignment horizontal="right" wrapText="1"/>
    </xf>
    <xf numFmtId="168" fontId="1" fillId="2" borderId="0" xfId="1" applyNumberFormat="1" applyFont="1" applyFill="1" applyAlignment="1">
      <alignment horizontal="right"/>
    </xf>
    <xf numFmtId="0" fontId="2" fillId="2" borderId="1" xfId="1" applyFont="1" applyFill="1" applyBorder="1"/>
    <xf numFmtId="168" fontId="13" fillId="2" borderId="1" xfId="1" applyNumberFormat="1" applyFont="1" applyFill="1" applyBorder="1" applyAlignment="1">
      <alignment horizontal="right"/>
    </xf>
    <xf numFmtId="0" fontId="1" fillId="2" borderId="1" xfId="1" applyNumberFormat="1" applyFont="1" applyFill="1" applyBorder="1" applyAlignment="1">
      <alignment wrapText="1"/>
    </xf>
    <xf numFmtId="168" fontId="1" fillId="2" borderId="1" xfId="1" applyNumberFormat="1" applyFont="1" applyFill="1" applyBorder="1" applyAlignment="1">
      <alignment horizontal="right"/>
    </xf>
    <xf numFmtId="0" fontId="2" fillId="2" borderId="1" xfId="1" applyFont="1" applyFill="1" applyBorder="1" applyAlignment="1">
      <alignment horizontal="justify" vertical="top" wrapText="1"/>
    </xf>
    <xf numFmtId="4" fontId="13" fillId="2" borderId="1" xfId="1" applyNumberFormat="1" applyFont="1" applyFill="1" applyBorder="1" applyAlignment="1">
      <alignment horizontal="right"/>
    </xf>
    <xf numFmtId="4" fontId="1" fillId="2" borderId="1" xfId="1" applyNumberFormat="1" applyFont="1" applyFill="1" applyBorder="1" applyAlignment="1">
      <alignment horizontal="right"/>
    </xf>
    <xf numFmtId="0" fontId="1" fillId="2" borderId="1" xfId="180" applyFont="1" applyFill="1" applyBorder="1" applyAlignment="1">
      <alignment horizontal="justify" vertical="top"/>
    </xf>
    <xf numFmtId="0" fontId="4" fillId="2" borderId="1" xfId="1" applyFont="1" applyFill="1" applyBorder="1" applyAlignment="1">
      <alignment vertical="top" wrapText="1"/>
    </xf>
    <xf numFmtId="168" fontId="14" fillId="2" borderId="1" xfId="1" applyNumberFormat="1" applyFont="1" applyFill="1" applyBorder="1" applyAlignment="1">
      <alignment horizontal="right"/>
    </xf>
    <xf numFmtId="0" fontId="15" fillId="2" borderId="1" xfId="1" applyFont="1" applyFill="1" applyBorder="1"/>
    <xf numFmtId="0" fontId="1" fillId="2" borderId="2" xfId="1" applyFont="1" applyFill="1" applyBorder="1" applyAlignment="1">
      <alignment horizontal="justify" vertical="top" wrapText="1"/>
    </xf>
    <xf numFmtId="168" fontId="1" fillId="2" borderId="2" xfId="1" applyNumberFormat="1" applyFont="1" applyFill="1" applyBorder="1" applyAlignment="1">
      <alignment horizontal="right"/>
    </xf>
    <xf numFmtId="0" fontId="2" fillId="0" borderId="1" xfId="180" applyFont="1" applyFill="1" applyBorder="1" applyAlignment="1">
      <alignment horizontal="justify" vertical="top" wrapText="1"/>
    </xf>
    <xf numFmtId="0" fontId="1" fillId="0" borderId="1" xfId="180" applyFont="1" applyFill="1" applyBorder="1" applyAlignment="1">
      <alignment horizontal="justify" vertical="top" wrapText="1"/>
    </xf>
    <xf numFmtId="168" fontId="2" fillId="2" borderId="1" xfId="1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168" fontId="14" fillId="0" borderId="1" xfId="1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justify" vertical="top" wrapText="1"/>
    </xf>
    <xf numFmtId="168" fontId="2" fillId="0" borderId="1" xfId="0" applyNumberFormat="1" applyFont="1" applyFill="1" applyBorder="1" applyAlignment="1">
      <alignment horizontal="right" wrapText="1"/>
    </xf>
    <xf numFmtId="164" fontId="2" fillId="4" borderId="1" xfId="1" applyNumberFormat="1" applyFont="1" applyFill="1" applyBorder="1" applyAlignment="1">
      <alignment horizontal="right" wrapText="1"/>
    </xf>
    <xf numFmtId="49" fontId="2" fillId="4" borderId="1" xfId="1" applyNumberFormat="1" applyFont="1" applyFill="1" applyBorder="1" applyAlignment="1">
      <alignment horizontal="right" wrapText="1"/>
    </xf>
    <xf numFmtId="168" fontId="1" fillId="4" borderId="1" xfId="0" applyNumberFormat="1" applyFont="1" applyFill="1" applyBorder="1" applyAlignment="1">
      <alignment horizontal="right" wrapText="1"/>
    </xf>
    <xf numFmtId="164" fontId="5" fillId="4" borderId="1" xfId="1" applyNumberFormat="1" applyFont="1" applyFill="1" applyBorder="1" applyAlignment="1">
      <alignment horizontal="right" wrapText="1"/>
    </xf>
    <xf numFmtId="164" fontId="1" fillId="4" borderId="1" xfId="1" applyNumberFormat="1" applyFont="1" applyFill="1" applyBorder="1" applyAlignment="1">
      <alignment horizontal="right" wrapText="1"/>
    </xf>
    <xf numFmtId="164" fontId="2" fillId="4" borderId="1" xfId="1" applyNumberFormat="1" applyFont="1" applyFill="1" applyBorder="1" applyAlignment="1">
      <alignment horizontal="right"/>
    </xf>
    <xf numFmtId="164" fontId="8" fillId="4" borderId="1" xfId="1" applyNumberFormat="1" applyFont="1" applyFill="1" applyBorder="1" applyAlignment="1">
      <alignment horizontal="right" wrapText="1"/>
    </xf>
    <xf numFmtId="49" fontId="2" fillId="4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 wrapText="1"/>
    </xf>
    <xf numFmtId="164" fontId="1" fillId="0" borderId="1" xfId="1" applyNumberFormat="1" applyFont="1" applyFill="1" applyBorder="1" applyAlignment="1">
      <alignment horizontal="right" wrapText="1"/>
    </xf>
    <xf numFmtId="164" fontId="5" fillId="0" borderId="1" xfId="1" applyNumberFormat="1" applyFont="1" applyFill="1" applyBorder="1" applyAlignment="1">
      <alignment horizontal="right"/>
    </xf>
    <xf numFmtId="0" fontId="22" fillId="0" borderId="0" xfId="0" applyFont="1" applyAlignment="1">
      <alignment wrapText="1"/>
    </xf>
    <xf numFmtId="164" fontId="1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vertical="center" wrapText="1"/>
    </xf>
    <xf numFmtId="49" fontId="1" fillId="4" borderId="1" xfId="1" applyNumberFormat="1" applyFont="1" applyFill="1" applyBorder="1" applyAlignment="1">
      <alignment horizontal="right"/>
    </xf>
    <xf numFmtId="168" fontId="1" fillId="0" borderId="5" xfId="0" applyNumberFormat="1" applyFont="1" applyFill="1" applyBorder="1" applyAlignment="1">
      <alignment horizontal="right" wrapText="1"/>
    </xf>
    <xf numFmtId="168" fontId="2" fillId="4" borderId="1" xfId="1" applyNumberFormat="1" applyFont="1" applyFill="1" applyBorder="1" applyAlignment="1">
      <alignment horizontal="right"/>
    </xf>
    <xf numFmtId="0" fontId="1" fillId="4" borderId="0" xfId="1" applyFont="1" applyFill="1"/>
    <xf numFmtId="49" fontId="1" fillId="0" borderId="1" xfId="0" applyNumberFormat="1" applyFont="1" applyFill="1" applyBorder="1" applyAlignment="1">
      <alignment horizontal="center" wrapText="1"/>
    </xf>
    <xf numFmtId="168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2" borderId="0" xfId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165" fontId="5" fillId="0" borderId="1" xfId="1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168" fontId="5" fillId="0" borderId="1" xfId="1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5" fillId="4" borderId="1" xfId="1" applyFont="1" applyFill="1" applyBorder="1" applyAlignment="1">
      <alignment horizontal="center" vertical="top" wrapText="1"/>
    </xf>
    <xf numFmtId="49" fontId="5" fillId="4" borderId="1" xfId="1" applyNumberFormat="1" applyFont="1" applyFill="1" applyBorder="1" applyAlignment="1" applyProtection="1">
      <alignment horizontal="right"/>
      <protection hidden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4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168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2" borderId="0" xfId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center" wrapText="1"/>
    </xf>
    <xf numFmtId="164" fontId="1" fillId="2" borderId="0" xfId="0" applyNumberFormat="1" applyFont="1" applyFill="1" applyAlignment="1">
      <alignment horizontal="left"/>
    </xf>
    <xf numFmtId="0" fontId="1" fillId="0" borderId="0" xfId="1" applyFont="1"/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wrapText="1"/>
    </xf>
    <xf numFmtId="0" fontId="1" fillId="0" borderId="0" xfId="1" applyFont="1" applyAlignment="1">
      <alignment horizontal="center" vertical="center"/>
    </xf>
    <xf numFmtId="0" fontId="1" fillId="0" borderId="3" xfId="1" applyFont="1" applyBorder="1" applyAlignment="1"/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wrapText="1"/>
    </xf>
    <xf numFmtId="0" fontId="2" fillId="0" borderId="0" xfId="1" applyFont="1"/>
    <xf numFmtId="0" fontId="1" fillId="0" borderId="1" xfId="1" applyFont="1" applyBorder="1" applyAlignment="1">
      <alignment horizontal="left" wrapText="1"/>
    </xf>
    <xf numFmtId="0" fontId="1" fillId="0" borderId="1" xfId="1" applyFont="1" applyBorder="1" applyAlignment="1">
      <alignment horizontal="center" wrapText="1"/>
    </xf>
    <xf numFmtId="0" fontId="3" fillId="0" borderId="0" xfId="1" applyAlignment="1"/>
    <xf numFmtId="0" fontId="3" fillId="0" borderId="0" xfId="1"/>
    <xf numFmtId="0" fontId="25" fillId="0" borderId="0" xfId="1" applyFont="1"/>
    <xf numFmtId="0" fontId="26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5" fillId="0" borderId="5" xfId="1" applyFont="1" applyBorder="1" applyAlignment="1">
      <alignment horizontal="center" vertical="top" wrapText="1"/>
    </xf>
    <xf numFmtId="0" fontId="25" fillId="0" borderId="4" xfId="1" applyFont="1" applyBorder="1" applyAlignment="1">
      <alignment vertical="top" wrapText="1"/>
    </xf>
    <xf numFmtId="0" fontId="25" fillId="0" borderId="1" xfId="1" applyFont="1" applyBorder="1" applyAlignment="1">
      <alignment vertical="top" wrapText="1"/>
    </xf>
    <xf numFmtId="0" fontId="3" fillId="0" borderId="1" xfId="1" applyBorder="1"/>
    <xf numFmtId="0" fontId="25" fillId="0" borderId="1" xfId="1" applyFont="1" applyBorder="1" applyAlignment="1">
      <alignment horizontal="left" vertical="top" wrapText="1"/>
    </xf>
    <xf numFmtId="4" fontId="3" fillId="0" borderId="1" xfId="1" applyNumberFormat="1" applyBorder="1"/>
    <xf numFmtId="0" fontId="1" fillId="2" borderId="0" xfId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2" borderId="1" xfId="180" applyFont="1" applyFill="1" applyBorder="1" applyAlignment="1">
      <alignment horizontal="justify" vertical="top"/>
    </xf>
    <xf numFmtId="168" fontId="21" fillId="2" borderId="1" xfId="1" applyNumberFormat="1" applyFont="1" applyFill="1" applyBorder="1" applyAlignment="1">
      <alignment horizontal="right"/>
    </xf>
    <xf numFmtId="168" fontId="27" fillId="2" borderId="1" xfId="1" applyNumberFormat="1" applyFont="1" applyFill="1" applyBorder="1" applyAlignment="1">
      <alignment horizontal="right"/>
    </xf>
    <xf numFmtId="164" fontId="1" fillId="2" borderId="0" xfId="1" applyNumberFormat="1" applyFont="1" applyFill="1"/>
    <xf numFmtId="168" fontId="2" fillId="0" borderId="1" xfId="0" applyNumberFormat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wrapText="1"/>
    </xf>
    <xf numFmtId="0" fontId="1" fillId="0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/>
    </xf>
    <xf numFmtId="0" fontId="1" fillId="0" borderId="1" xfId="1" applyFont="1" applyBorder="1" applyAlignment="1">
      <alignment wrapText="1"/>
    </xf>
    <xf numFmtId="0" fontId="1" fillId="0" borderId="0" xfId="1" applyFont="1" applyFill="1" applyAlignment="1">
      <alignment horizontal="left" wrapText="1"/>
    </xf>
    <xf numFmtId="0" fontId="25" fillId="0" borderId="1" xfId="1" applyFont="1" applyFill="1" applyBorder="1" applyAlignment="1">
      <alignment horizontal="left" vertical="top" wrapText="1"/>
    </xf>
    <xf numFmtId="164" fontId="25" fillId="0" borderId="1" xfId="1" applyNumberFormat="1" applyFont="1" applyBorder="1" applyAlignment="1">
      <alignment vertical="top" wrapText="1"/>
    </xf>
    <xf numFmtId="49" fontId="3" fillId="0" borderId="0" xfId="1" applyNumberFormat="1" applyFont="1" applyFill="1" applyAlignment="1">
      <alignment horizontal="center"/>
    </xf>
    <xf numFmtId="0" fontId="3" fillId="0" borderId="0" xfId="1" applyFont="1"/>
    <xf numFmtId="0" fontId="28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/>
    </xf>
    <xf numFmtId="0" fontId="2" fillId="2" borderId="0" xfId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49" fontId="24" fillId="0" borderId="1" xfId="1" applyNumberFormat="1" applyFont="1" applyFill="1" applyBorder="1" applyAlignment="1">
      <alignment horizontal="center" vertical="top" wrapText="1"/>
    </xf>
    <xf numFmtId="0" fontId="1" fillId="0" borderId="1" xfId="1" applyFont="1" applyBorder="1"/>
    <xf numFmtId="0" fontId="1" fillId="0" borderId="0" xfId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Border="1"/>
    <xf numFmtId="0" fontId="25" fillId="0" borderId="1" xfId="1" applyFont="1" applyFill="1" applyBorder="1" applyAlignment="1">
      <alignment horizontal="center" vertical="top" wrapText="1"/>
    </xf>
    <xf numFmtId="0" fontId="25" fillId="0" borderId="4" xfId="1" applyFont="1" applyFill="1" applyBorder="1" applyAlignment="1">
      <alignment vertical="top" wrapText="1"/>
    </xf>
    <xf numFmtId="4" fontId="3" fillId="0" borderId="4" xfId="1" applyNumberFormat="1" applyBorder="1" applyAlignment="1"/>
    <xf numFmtId="0" fontId="25" fillId="0" borderId="1" xfId="1" applyFont="1" applyFill="1" applyBorder="1" applyAlignment="1">
      <alignment vertical="top" wrapText="1"/>
    </xf>
    <xf numFmtId="4" fontId="3" fillId="0" borderId="1" xfId="1" applyNumberFormat="1" applyBorder="1" applyAlignment="1"/>
    <xf numFmtId="0" fontId="2" fillId="2" borderId="1" xfId="1" applyFont="1" applyFill="1" applyBorder="1" applyAlignment="1">
      <alignment horizontal="center" wrapText="1"/>
    </xf>
    <xf numFmtId="0" fontId="26" fillId="0" borderId="0" xfId="1" applyFont="1" applyAlignment="1">
      <alignment horizontal="center"/>
    </xf>
    <xf numFmtId="0" fontId="1" fillId="2" borderId="0" xfId="1" applyFont="1" applyFill="1" applyAlignment="1"/>
    <xf numFmtId="0" fontId="4" fillId="0" borderId="9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4" fontId="25" fillId="0" borderId="4" xfId="1" applyNumberFormat="1" applyFont="1" applyBorder="1" applyAlignment="1">
      <alignment vertical="top" wrapText="1"/>
    </xf>
    <xf numFmtId="0" fontId="1" fillId="2" borderId="0" xfId="1" applyFont="1" applyFill="1" applyBorder="1" applyAlignment="1">
      <alignment horizontal="right" wrapText="1"/>
    </xf>
    <xf numFmtId="168" fontId="2" fillId="2" borderId="1" xfId="1" applyNumberFormat="1" applyFont="1" applyFill="1" applyBorder="1" applyAlignment="1">
      <alignment horizontal="right" wrapText="1"/>
    </xf>
    <xf numFmtId="0" fontId="1" fillId="2" borderId="1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 wrapText="1"/>
    </xf>
    <xf numFmtId="0" fontId="3" fillId="0" borderId="6" xfId="1" applyFill="1" applyBorder="1" applyAlignment="1">
      <alignment horizontal="center" wrapText="1"/>
    </xf>
    <xf numFmtId="0" fontId="3" fillId="0" borderId="4" xfId="1" applyFill="1" applyBorder="1" applyAlignment="1">
      <alignment horizontal="center" wrapText="1"/>
    </xf>
    <xf numFmtId="0" fontId="1" fillId="0" borderId="5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wrapText="1"/>
    </xf>
    <xf numFmtId="0" fontId="3" fillId="0" borderId="1" xfId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/>
    </xf>
    <xf numFmtId="49" fontId="1" fillId="2" borderId="2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center"/>
      <protection locked="0"/>
    </xf>
    <xf numFmtId="0" fontId="1" fillId="0" borderId="5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1" fillId="0" borderId="4" xfId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3" fontId="1" fillId="2" borderId="1" xfId="1" applyNumberFormat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 wrapText="1"/>
    </xf>
    <xf numFmtId="0" fontId="1" fillId="2" borderId="6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168" fontId="2" fillId="0" borderId="2" xfId="1" applyNumberFormat="1" applyFont="1" applyFill="1" applyBorder="1" applyAlignment="1">
      <alignment horizontal="right" wrapText="1"/>
    </xf>
    <xf numFmtId="168" fontId="2" fillId="0" borderId="7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center" vertical="top" wrapText="1"/>
    </xf>
    <xf numFmtId="0" fontId="1" fillId="0" borderId="7" xfId="1" applyFont="1" applyFill="1" applyBorder="1" applyAlignment="1">
      <alignment horizontal="center" vertical="top" wrapText="1"/>
    </xf>
    <xf numFmtId="49" fontId="1" fillId="0" borderId="2" xfId="1" applyNumberFormat="1" applyFont="1" applyFill="1" applyBorder="1" applyAlignment="1">
      <alignment horizontal="center" vertical="top" wrapText="1"/>
    </xf>
    <xf numFmtId="49" fontId="1" fillId="0" borderId="7" xfId="1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2" fillId="0" borderId="0" xfId="1" applyFont="1" applyFill="1" applyAlignment="1">
      <alignment horizontal="center" wrapText="1"/>
    </xf>
    <xf numFmtId="0" fontId="1" fillId="0" borderId="0" xfId="1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168" fontId="2" fillId="0" borderId="5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168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/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right" wrapText="1"/>
    </xf>
    <xf numFmtId="0" fontId="1" fillId="0" borderId="0" xfId="1" applyFont="1" applyAlignment="1">
      <alignment wrapText="1"/>
    </xf>
    <xf numFmtId="0" fontId="1" fillId="0" borderId="1" xfId="1" applyFont="1" applyBorder="1" applyAlignment="1">
      <alignment horizontal="center" wrapText="1"/>
    </xf>
    <xf numFmtId="0" fontId="2" fillId="0" borderId="1" xfId="1" applyFont="1" applyBorder="1" applyAlignment="1">
      <alignment wrapText="1"/>
    </xf>
    <xf numFmtId="0" fontId="1" fillId="0" borderId="5" xfId="1" applyFont="1" applyBorder="1" applyAlignment="1">
      <alignment horizontal="left" wrapText="1"/>
    </xf>
    <xf numFmtId="0" fontId="3" fillId="0" borderId="6" xfId="1" applyBorder="1"/>
    <xf numFmtId="0" fontId="3" fillId="0" borderId="4" xfId="1" applyBorder="1"/>
    <xf numFmtId="0" fontId="2" fillId="0" borderId="0" xfId="1" applyFont="1" applyAlignment="1">
      <alignment horizontal="center" wrapText="1"/>
    </xf>
    <xf numFmtId="0" fontId="1" fillId="0" borderId="1" xfId="1" applyFont="1" applyBorder="1" applyAlignment="1">
      <alignment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0" fontId="3" fillId="0" borderId="0" xfId="1" applyAlignment="1">
      <alignment horizontal="right"/>
    </xf>
    <xf numFmtId="0" fontId="25" fillId="0" borderId="5" xfId="1" applyFont="1" applyFill="1" applyBorder="1" applyAlignment="1">
      <alignment horizontal="center" vertical="top" wrapText="1"/>
    </xf>
    <xf numFmtId="0" fontId="25" fillId="0" borderId="6" xfId="1" applyFont="1" applyFill="1" applyBorder="1" applyAlignment="1">
      <alignment horizontal="center" vertical="top" wrapText="1"/>
    </xf>
    <xf numFmtId="0" fontId="25" fillId="0" borderId="4" xfId="1" applyFont="1" applyFill="1" applyBorder="1" applyAlignment="1">
      <alignment horizontal="center" vertical="top" wrapText="1"/>
    </xf>
    <xf numFmtId="0" fontId="3" fillId="0" borderId="0" xfId="1" applyAlignment="1">
      <alignment wrapText="1"/>
    </xf>
  </cellXfs>
  <cellStyles count="181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10" xfId="12"/>
    <cellStyle name="Обычный 2 11" xfId="13"/>
    <cellStyle name="Обычный 2 12" xfId="14"/>
    <cellStyle name="Обычный 2 13" xfId="15"/>
    <cellStyle name="Обычный 2 14" xfId="16"/>
    <cellStyle name="Обычный 2 15" xfId="17"/>
    <cellStyle name="Обычный 2 16" xfId="18"/>
    <cellStyle name="Обычный 2 17" xfId="19"/>
    <cellStyle name="Обычный 2 18" xfId="20"/>
    <cellStyle name="Обычный 2 19" xfId="21"/>
    <cellStyle name="Обычный 2 2" xfId="22"/>
    <cellStyle name="Обычный 2 2 2" xfId="23"/>
    <cellStyle name="Обычный 2 2 3" xfId="24"/>
    <cellStyle name="Обычный 2 2 4" xfId="25"/>
    <cellStyle name="Обычный 2 20" xfId="26"/>
    <cellStyle name="Обычный 2 21" xfId="27"/>
    <cellStyle name="Обычный 2 22" xfId="28"/>
    <cellStyle name="Обычный 2 23" xfId="29"/>
    <cellStyle name="Обычный 2 24" xfId="30"/>
    <cellStyle name="Обычный 2 25" xfId="31"/>
    <cellStyle name="Обычный 2 26" xfId="32"/>
    <cellStyle name="Обычный 2 27" xfId="33"/>
    <cellStyle name="Обычный 2 28" xfId="34"/>
    <cellStyle name="Обычный 2 29" xfId="35"/>
    <cellStyle name="Обычный 2 3" xfId="36"/>
    <cellStyle name="Обычный 2 30" xfId="37"/>
    <cellStyle name="Обычный 2 31" xfId="38"/>
    <cellStyle name="Обычный 2 32" xfId="39"/>
    <cellStyle name="Обычный 2 33" xfId="40"/>
    <cellStyle name="Обычный 2 34" xfId="41"/>
    <cellStyle name="Обычный 2 35" xfId="42"/>
    <cellStyle name="Обычный 2 36" xfId="43"/>
    <cellStyle name="Обычный 2 37" xfId="44"/>
    <cellStyle name="Обычный 2 38" xfId="45"/>
    <cellStyle name="Обычный 2 39" xfId="46"/>
    <cellStyle name="Обычный 2 4" xfId="47"/>
    <cellStyle name="Обычный 2 40" xfId="48"/>
    <cellStyle name="Обычный 2 41" xfId="49"/>
    <cellStyle name="Обычный 2 42" xfId="50"/>
    <cellStyle name="Обычный 2 43" xfId="51"/>
    <cellStyle name="Обычный 2 44" xfId="52"/>
    <cellStyle name="Обычный 2 45" xfId="53"/>
    <cellStyle name="Обычный 2 46" xfId="54"/>
    <cellStyle name="Обычный 2 47" xfId="55"/>
    <cellStyle name="Обычный 2 48" xfId="56"/>
    <cellStyle name="Обычный 2 49" xfId="57"/>
    <cellStyle name="Обычный 2 5" xfId="58"/>
    <cellStyle name="Обычный 2 50" xfId="59"/>
    <cellStyle name="Обычный 2 51" xfId="60"/>
    <cellStyle name="Обычный 2 52" xfId="61"/>
    <cellStyle name="Обычный 2 53" xfId="62"/>
    <cellStyle name="Обычный 2 54" xfId="63"/>
    <cellStyle name="Обычный 2 55" xfId="64"/>
    <cellStyle name="Обычный 2 56" xfId="65"/>
    <cellStyle name="Обычный 2 57" xfId="66"/>
    <cellStyle name="Обычный 2 58" xfId="67"/>
    <cellStyle name="Обычный 2 59" xfId="68"/>
    <cellStyle name="Обычный 2 6" xfId="69"/>
    <cellStyle name="Обычный 2 60" xfId="70"/>
    <cellStyle name="Обычный 2 61" xfId="71"/>
    <cellStyle name="Обычный 2 62" xfId="72"/>
    <cellStyle name="Обычный 2 63" xfId="73"/>
    <cellStyle name="Обычный 2 64" xfId="74"/>
    <cellStyle name="Обычный 2 65" xfId="75"/>
    <cellStyle name="Обычный 2 66" xfId="76"/>
    <cellStyle name="Обычный 2 67" xfId="77"/>
    <cellStyle name="Обычный 2 68" xfId="78"/>
    <cellStyle name="Обычный 2 69" xfId="79"/>
    <cellStyle name="Обычный 2 7" xfId="80"/>
    <cellStyle name="Обычный 2 70" xfId="81"/>
    <cellStyle name="Обычный 2 71" xfId="82"/>
    <cellStyle name="Обычный 2 72" xfId="83"/>
    <cellStyle name="Обычный 2 73" xfId="84"/>
    <cellStyle name="Обычный 2 74" xfId="85"/>
    <cellStyle name="Обычный 2 75" xfId="86"/>
    <cellStyle name="Обычный 2 76" xfId="87"/>
    <cellStyle name="Обычный 2 77" xfId="88"/>
    <cellStyle name="Обычный 2 78" xfId="89"/>
    <cellStyle name="Обычный 2 79" xfId="90"/>
    <cellStyle name="Обычный 2 8" xfId="91"/>
    <cellStyle name="Обычный 2 80" xfId="92"/>
    <cellStyle name="Обычный 2 81" xfId="93"/>
    <cellStyle name="Обычный 2 82" xfId="94"/>
    <cellStyle name="Обычный 2 83" xfId="95"/>
    <cellStyle name="Обычный 2 84" xfId="96"/>
    <cellStyle name="Обычный 2 85" xfId="97"/>
    <cellStyle name="Обычный 2 86" xfId="98"/>
    <cellStyle name="Обычный 2 87" xfId="99"/>
    <cellStyle name="Обычный 2 88" xfId="100"/>
    <cellStyle name="Обычный 2 89" xfId="101"/>
    <cellStyle name="Обычный 2 9" xfId="102"/>
    <cellStyle name="Обычный 20" xfId="103"/>
    <cellStyle name="Обычный 21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29" xfId="112"/>
    <cellStyle name="Обычный 3 2" xfId="113"/>
    <cellStyle name="Обычный 3 3" xfId="114"/>
    <cellStyle name="Обычный 3 4" xfId="115"/>
    <cellStyle name="Обычный 3 7" xfId="116"/>
    <cellStyle name="Обычный 30" xfId="117"/>
    <cellStyle name="Обычный 31" xfId="118"/>
    <cellStyle name="Обычный 32" xfId="119"/>
    <cellStyle name="Обычный 33" xfId="120"/>
    <cellStyle name="Обычный 34" xfId="121"/>
    <cellStyle name="Обычный 35" xfId="122"/>
    <cellStyle name="Обычный 36" xfId="123"/>
    <cellStyle name="Обычный 37" xfId="124"/>
    <cellStyle name="Обычный 38" xfId="125"/>
    <cellStyle name="Обычный 39" xfId="126"/>
    <cellStyle name="Обычный 4" xfId="127"/>
    <cellStyle name="Обычный 40" xfId="128"/>
    <cellStyle name="Обычный 41" xfId="129"/>
    <cellStyle name="Обычный 42" xfId="130"/>
    <cellStyle name="Обычный 43" xfId="131"/>
    <cellStyle name="Обычный 44" xfId="132"/>
    <cellStyle name="Обычный 45" xfId="133"/>
    <cellStyle name="Обычный 46" xfId="134"/>
    <cellStyle name="Обычный 47" xfId="135"/>
    <cellStyle name="Обычный 48" xfId="136"/>
    <cellStyle name="Обычный 49" xfId="137"/>
    <cellStyle name="Обычный 5" xfId="138"/>
    <cellStyle name="Обычный 50" xfId="139"/>
    <cellStyle name="Обычный 51" xfId="140"/>
    <cellStyle name="Обычный 52" xfId="141"/>
    <cellStyle name="Обычный 53" xfId="142"/>
    <cellStyle name="Обычный 54" xfId="143"/>
    <cellStyle name="Обычный 55" xfId="144"/>
    <cellStyle name="Обычный 56" xfId="145"/>
    <cellStyle name="Обычный 57" xfId="146"/>
    <cellStyle name="Обычный 58" xfId="147"/>
    <cellStyle name="Обычный 59" xfId="148"/>
    <cellStyle name="Обычный 6" xfId="149"/>
    <cellStyle name="Обычный 60" xfId="150"/>
    <cellStyle name="Обычный 61" xfId="151"/>
    <cellStyle name="Обычный 62" xfId="152"/>
    <cellStyle name="Обычный 63" xfId="153"/>
    <cellStyle name="Обычный 64" xfId="154"/>
    <cellStyle name="Обычный 65" xfId="155"/>
    <cellStyle name="Обычный 66" xfId="156"/>
    <cellStyle name="Обычный 67" xfId="157"/>
    <cellStyle name="Обычный 68" xfId="158"/>
    <cellStyle name="Обычный 69" xfId="159"/>
    <cellStyle name="Обычный 7" xfId="160"/>
    <cellStyle name="Обычный 70" xfId="161"/>
    <cellStyle name="Обычный 71" xfId="162"/>
    <cellStyle name="Обычный 72" xfId="163"/>
    <cellStyle name="Обычный 73" xfId="164"/>
    <cellStyle name="Обычный 74" xfId="165"/>
    <cellStyle name="Обычный 75" xfId="166"/>
    <cellStyle name="Обычный 76" xfId="167"/>
    <cellStyle name="Обычный 77" xfId="168"/>
    <cellStyle name="Обычный 78" xfId="169"/>
    <cellStyle name="Обычный 79" xfId="170"/>
    <cellStyle name="Обычный 8" xfId="171"/>
    <cellStyle name="Обычный 80" xfId="172"/>
    <cellStyle name="Обычный 81" xfId="173"/>
    <cellStyle name="Обычный 82" xfId="174"/>
    <cellStyle name="Обычный 83" xfId="175"/>
    <cellStyle name="Обычный 84" xfId="176"/>
    <cellStyle name="Обычный 85" xfId="177"/>
    <cellStyle name="Обычный 86" xfId="178"/>
    <cellStyle name="Обычный 9" xfId="179"/>
    <cellStyle name="Обычный_Поправки к 20.04.05." xfId="1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3%20&#1075;&#1086;&#1076;/&#1091;&#1090;&#1086;&#1095;&#1085;&#1077;&#1085;&#1080;&#1077;%20&#1086;&#1082;&#1090;&#1103;&#1073;&#1088;&#1100;%202023/&#1091;&#1090;&#1086;&#1095;&#1085;&#1077;&#1085;&#1080;&#1077;%20&#1086;&#1082;&#1090;&#1103;&#1073;&#1088;&#1100;%202023/&#1087;&#1088;&#1080;&#1083;&#1086;&#1078;&#1077;&#1085;&#1080;&#1077;%20&#1082;%20&#1088;&#1077;&#1096;&#1077;&#1085;&#1080;&#1102;%20&#1086;&#1082;&#1090;&#1103;&#1073;&#1088;&#1100;%20%202023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1дох 2023"/>
      <sheetName val="прил 2-2023"/>
      <sheetName val="прил 3-2023 "/>
      <sheetName val="прил 4  2023 подпрогаммы"/>
      <sheetName val="прил 5 источ"/>
      <sheetName val="прил 6"/>
      <sheetName val="прил 7"/>
      <sheetName val="прил 8"/>
      <sheetName val="прил 9 дох 2024-2025"/>
      <sheetName val="прил 10-2024,2025"/>
      <sheetName val="прил 11-2024-2025"/>
      <sheetName val="прил 12  2024 подпрогаммы "/>
      <sheetName val="прил 13 источ 2024-2025"/>
      <sheetName val="прил14"/>
    </sheetNames>
    <sheetDataSet>
      <sheetData sheetId="0"/>
      <sheetData sheetId="1"/>
      <sheetData sheetId="2">
        <row r="24">
          <cell r="G24">
            <v>2586.4</v>
          </cell>
        </row>
        <row r="32">
          <cell r="G32">
            <v>875</v>
          </cell>
        </row>
        <row r="33">
          <cell r="G33">
            <v>56.1</v>
          </cell>
        </row>
        <row r="36">
          <cell r="G36">
            <v>50</v>
          </cell>
        </row>
        <row r="37">
          <cell r="G37">
            <v>50</v>
          </cell>
        </row>
        <row r="44">
          <cell r="G44">
            <v>16405.599999999999</v>
          </cell>
        </row>
        <row r="45">
          <cell r="G45">
            <v>1240</v>
          </cell>
        </row>
        <row r="46">
          <cell r="G46">
            <v>40</v>
          </cell>
        </row>
        <row r="47">
          <cell r="G47">
            <v>40</v>
          </cell>
        </row>
        <row r="48">
          <cell r="G48">
            <v>1100</v>
          </cell>
        </row>
        <row r="49">
          <cell r="G49">
            <v>1100</v>
          </cell>
        </row>
        <row r="52">
          <cell r="G52">
            <v>758.4</v>
          </cell>
        </row>
        <row r="53">
          <cell r="G53">
            <v>643.1</v>
          </cell>
        </row>
        <row r="54">
          <cell r="G54">
            <v>643.1</v>
          </cell>
        </row>
        <row r="55">
          <cell r="G55">
            <v>115.3</v>
          </cell>
        </row>
        <row r="56">
          <cell r="G56">
            <v>115.3</v>
          </cell>
        </row>
        <row r="57">
          <cell r="G57">
            <v>359.5</v>
          </cell>
        </row>
        <row r="58">
          <cell r="G58">
            <v>325.5</v>
          </cell>
        </row>
        <row r="59">
          <cell r="G59">
            <v>325.5</v>
          </cell>
        </row>
        <row r="61">
          <cell r="G61">
            <v>34</v>
          </cell>
        </row>
        <row r="62">
          <cell r="G62">
            <v>411.3</v>
          </cell>
        </row>
        <row r="63">
          <cell r="G63">
            <v>325.5</v>
          </cell>
        </row>
        <row r="64">
          <cell r="G64">
            <v>325.5</v>
          </cell>
        </row>
        <row r="66">
          <cell r="G66">
            <v>85.8</v>
          </cell>
        </row>
        <row r="67">
          <cell r="G67">
            <v>28.8</v>
          </cell>
        </row>
        <row r="68">
          <cell r="G68">
            <v>28.8</v>
          </cell>
        </row>
        <row r="69">
          <cell r="G69">
            <v>28.8</v>
          </cell>
        </row>
        <row r="71">
          <cell r="G71">
            <v>16.899999999999999</v>
          </cell>
        </row>
        <row r="72">
          <cell r="G72">
            <v>16.899999999999999</v>
          </cell>
        </row>
        <row r="75">
          <cell r="G75">
            <v>674.5</v>
          </cell>
        </row>
        <row r="76">
          <cell r="G76">
            <v>271.60000000000002</v>
          </cell>
        </row>
        <row r="77">
          <cell r="G77">
            <v>271.60000000000002</v>
          </cell>
        </row>
        <row r="85">
          <cell r="G85">
            <v>560</v>
          </cell>
        </row>
        <row r="94">
          <cell r="G94">
            <v>17</v>
          </cell>
        </row>
        <row r="97">
          <cell r="G97">
            <v>120</v>
          </cell>
        </row>
        <row r="113">
          <cell r="G113">
            <v>56</v>
          </cell>
        </row>
        <row r="117">
          <cell r="G117">
            <v>55.5</v>
          </cell>
        </row>
        <row r="140">
          <cell r="G140">
            <v>12.2</v>
          </cell>
        </row>
        <row r="147">
          <cell r="G147">
            <v>6445.2000000000007</v>
          </cell>
        </row>
        <row r="150">
          <cell r="G150">
            <v>448.2</v>
          </cell>
        </row>
        <row r="152">
          <cell r="G152">
            <v>150</v>
          </cell>
        </row>
        <row r="157">
          <cell r="G157">
            <v>54</v>
          </cell>
        </row>
        <row r="165">
          <cell r="G165">
            <v>100</v>
          </cell>
        </row>
        <row r="173">
          <cell r="G173">
            <v>110</v>
          </cell>
        </row>
        <row r="200">
          <cell r="G200">
            <v>9115.5</v>
          </cell>
        </row>
        <row r="205">
          <cell r="G205">
            <v>11490.4</v>
          </cell>
        </row>
        <row r="208">
          <cell r="G208">
            <v>20000</v>
          </cell>
        </row>
        <row r="211">
          <cell r="G211">
            <v>5854.3</v>
          </cell>
        </row>
        <row r="215">
          <cell r="G215">
            <v>200</v>
          </cell>
        </row>
        <row r="216">
          <cell r="G216">
            <v>200</v>
          </cell>
        </row>
        <row r="220">
          <cell r="G220">
            <v>687.5</v>
          </cell>
        </row>
        <row r="235">
          <cell r="G235">
            <v>530</v>
          </cell>
        </row>
        <row r="237">
          <cell r="G237">
            <v>1200</v>
          </cell>
        </row>
        <row r="257">
          <cell r="G257">
            <v>4888</v>
          </cell>
        </row>
        <row r="263">
          <cell r="G263">
            <v>10.5</v>
          </cell>
        </row>
        <row r="267">
          <cell r="G267">
            <v>20</v>
          </cell>
        </row>
        <row r="298">
          <cell r="G298">
            <v>83.3</v>
          </cell>
        </row>
        <row r="301">
          <cell r="G301">
            <v>42</v>
          </cell>
        </row>
        <row r="309">
          <cell r="G309">
            <v>51</v>
          </cell>
        </row>
        <row r="324">
          <cell r="G324">
            <v>421</v>
          </cell>
        </row>
        <row r="330">
          <cell r="G330">
            <v>16.899999999999999</v>
          </cell>
        </row>
        <row r="335">
          <cell r="G335">
            <v>2519</v>
          </cell>
        </row>
        <row r="336">
          <cell r="G336">
            <v>11</v>
          </cell>
        </row>
        <row r="339">
          <cell r="G339">
            <v>10</v>
          </cell>
        </row>
        <row r="340">
          <cell r="G340">
            <v>10</v>
          </cell>
        </row>
        <row r="348">
          <cell r="G348">
            <v>100</v>
          </cell>
        </row>
        <row r="360">
          <cell r="G360">
            <v>3</v>
          </cell>
        </row>
        <row r="361">
          <cell r="G361">
            <v>252</v>
          </cell>
        </row>
        <row r="368">
          <cell r="G368">
            <v>25</v>
          </cell>
        </row>
        <row r="374">
          <cell r="G374">
            <v>919.8</v>
          </cell>
        </row>
        <row r="398">
          <cell r="G398">
            <v>20955.5</v>
          </cell>
        </row>
        <row r="406">
          <cell r="G406">
            <v>9552.7000000000007</v>
          </cell>
        </row>
        <row r="410">
          <cell r="G410">
            <v>53</v>
          </cell>
        </row>
        <row r="412">
          <cell r="G412">
            <v>439.7</v>
          </cell>
        </row>
        <row r="418">
          <cell r="G418">
            <v>1997.4</v>
          </cell>
        </row>
        <row r="420">
          <cell r="G420">
            <v>2199.6999999999998</v>
          </cell>
        </row>
        <row r="422">
          <cell r="G422">
            <v>70</v>
          </cell>
        </row>
        <row r="423">
          <cell r="G423">
            <v>148.5</v>
          </cell>
        </row>
        <row r="425">
          <cell r="G425">
            <v>16921</v>
          </cell>
        </row>
        <row r="430">
          <cell r="G430">
            <v>11064.4</v>
          </cell>
        </row>
        <row r="432">
          <cell r="G432">
            <v>446.5</v>
          </cell>
        </row>
        <row r="434">
          <cell r="G434">
            <v>62875</v>
          </cell>
        </row>
        <row r="437">
          <cell r="G437">
            <v>710.9</v>
          </cell>
        </row>
        <row r="439">
          <cell r="G439">
            <v>4111.5</v>
          </cell>
        </row>
        <row r="448">
          <cell r="G448">
            <v>457.3</v>
          </cell>
        </row>
        <row r="451">
          <cell r="G451">
            <v>6.8</v>
          </cell>
        </row>
        <row r="453">
          <cell r="G453">
            <v>234.6</v>
          </cell>
        </row>
        <row r="456">
          <cell r="G456">
            <v>174.3</v>
          </cell>
        </row>
        <row r="458">
          <cell r="G458">
            <v>3544.8</v>
          </cell>
        </row>
        <row r="461">
          <cell r="G461">
            <v>187.9</v>
          </cell>
        </row>
        <row r="463">
          <cell r="G463">
            <v>963</v>
          </cell>
        </row>
        <row r="473">
          <cell r="G473">
            <v>231.4</v>
          </cell>
        </row>
        <row r="475">
          <cell r="G475">
            <v>671.7</v>
          </cell>
        </row>
        <row r="481">
          <cell r="G481">
            <v>470.5</v>
          </cell>
        </row>
        <row r="487">
          <cell r="G487">
            <v>1515.1</v>
          </cell>
        </row>
        <row r="490">
          <cell r="G490">
            <v>1</v>
          </cell>
        </row>
        <row r="511">
          <cell r="G511">
            <v>22</v>
          </cell>
        </row>
        <row r="518">
          <cell r="G518">
            <v>13870.3</v>
          </cell>
        </row>
        <row r="527">
          <cell r="G527">
            <v>31</v>
          </cell>
        </row>
        <row r="529">
          <cell r="G529">
            <v>110.8</v>
          </cell>
        </row>
        <row r="532">
          <cell r="G532">
            <v>1921.7</v>
          </cell>
        </row>
        <row r="534">
          <cell r="G534">
            <v>312.10000000000002</v>
          </cell>
        </row>
        <row r="536">
          <cell r="G536">
            <v>101</v>
          </cell>
        </row>
        <row r="540">
          <cell r="G540">
            <v>10.1</v>
          </cell>
        </row>
        <row r="547">
          <cell r="G547">
            <v>17402.3</v>
          </cell>
        </row>
        <row r="554">
          <cell r="G554">
            <v>9885.4</v>
          </cell>
        </row>
        <row r="564">
          <cell r="G564">
            <v>2925.5</v>
          </cell>
        </row>
        <row r="575">
          <cell r="G575">
            <v>42</v>
          </cell>
        </row>
        <row r="581">
          <cell r="G581">
            <v>1081.5</v>
          </cell>
        </row>
        <row r="584">
          <cell r="G584">
            <v>1.5</v>
          </cell>
        </row>
        <row r="591">
          <cell r="G591">
            <v>50</v>
          </cell>
        </row>
        <row r="594">
          <cell r="G594">
            <v>280</v>
          </cell>
        </row>
        <row r="596">
          <cell r="G596">
            <v>3</v>
          </cell>
        </row>
        <row r="604">
          <cell r="G604">
            <v>308.8</v>
          </cell>
        </row>
        <row r="609">
          <cell r="G609">
            <v>1415</v>
          </cell>
        </row>
        <row r="611">
          <cell r="G611">
            <v>172.8</v>
          </cell>
        </row>
        <row r="613">
          <cell r="G613">
            <v>1.2</v>
          </cell>
        </row>
        <row r="619">
          <cell r="G619">
            <v>133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0"/>
  <sheetViews>
    <sheetView view="pageBreakPreview" zoomScaleSheetLayoutView="100" workbookViewId="0">
      <selection activeCell="D5" sqref="D5:I5"/>
    </sheetView>
  </sheetViews>
  <sheetFormatPr defaultRowHeight="12.75"/>
  <cols>
    <col min="1" max="1" width="10.7109375" style="191" bestFit="1" customWidth="1"/>
    <col min="2" max="2" width="9.140625" style="191"/>
    <col min="3" max="3" width="4.42578125" style="191" customWidth="1"/>
    <col min="4" max="4" width="57.42578125" style="4" customWidth="1"/>
    <col min="5" max="6" width="13.140625" style="215" hidden="1" customWidth="1"/>
    <col min="7" max="9" width="13.140625" style="215" customWidth="1"/>
    <col min="10" max="16384" width="9.140625" style="4"/>
  </cols>
  <sheetData>
    <row r="1" spans="1:9" ht="12.75" customHeight="1">
      <c r="A1" s="368" t="s">
        <v>608</v>
      </c>
      <c r="B1" s="368"/>
      <c r="C1" s="368"/>
      <c r="D1" s="368"/>
      <c r="E1" s="368"/>
      <c r="F1" s="368"/>
      <c r="G1" s="368"/>
      <c r="H1" s="368"/>
      <c r="I1" s="368"/>
    </row>
    <row r="2" spans="1:9" ht="12.75" customHeight="1">
      <c r="A2" s="368" t="s">
        <v>783</v>
      </c>
      <c r="B2" s="368"/>
      <c r="C2" s="368"/>
      <c r="D2" s="368"/>
      <c r="E2" s="368"/>
      <c r="F2" s="368"/>
      <c r="G2" s="368"/>
      <c r="H2" s="368"/>
      <c r="I2" s="368"/>
    </row>
    <row r="3" spans="1:9" ht="12.75" customHeight="1">
      <c r="A3" s="368" t="s">
        <v>207</v>
      </c>
      <c r="B3" s="368"/>
      <c r="C3" s="368"/>
      <c r="D3" s="368"/>
      <c r="E3" s="368"/>
      <c r="F3" s="368"/>
      <c r="G3" s="368"/>
      <c r="H3" s="368"/>
      <c r="I3" s="368"/>
    </row>
    <row r="4" spans="1:9" ht="12.75" customHeight="1">
      <c r="A4" s="260"/>
      <c r="B4" s="260"/>
      <c r="C4" s="260"/>
      <c r="D4" s="368" t="s">
        <v>898</v>
      </c>
      <c r="E4" s="368"/>
      <c r="F4" s="368"/>
      <c r="G4" s="368"/>
      <c r="H4" s="368"/>
      <c r="I4" s="368"/>
    </row>
    <row r="5" spans="1:9" ht="12.75" customHeight="1">
      <c r="A5" s="260"/>
      <c r="B5" s="260"/>
      <c r="C5" s="260"/>
      <c r="D5" s="368" t="s">
        <v>906</v>
      </c>
      <c r="E5" s="368"/>
      <c r="F5" s="368"/>
      <c r="G5" s="368"/>
      <c r="H5" s="368"/>
      <c r="I5" s="368"/>
    </row>
    <row r="6" spans="1:9" ht="12.75" customHeight="1">
      <c r="A6" s="260"/>
      <c r="B6" s="260"/>
      <c r="C6" s="260"/>
      <c r="D6" s="368" t="s">
        <v>899</v>
      </c>
      <c r="E6" s="368"/>
      <c r="F6" s="368"/>
      <c r="G6" s="368"/>
      <c r="H6" s="368"/>
      <c r="I6" s="368"/>
    </row>
    <row r="7" spans="1:9">
      <c r="A7" s="4"/>
      <c r="B7" s="132"/>
      <c r="C7" s="132"/>
      <c r="D7" s="368"/>
      <c r="E7" s="368"/>
      <c r="F7" s="368"/>
      <c r="G7" s="4"/>
      <c r="H7" s="4"/>
      <c r="I7" s="4"/>
    </row>
    <row r="8" spans="1:9" ht="32.25" customHeight="1">
      <c r="A8" s="4"/>
      <c r="B8" s="132"/>
      <c r="C8" s="132"/>
      <c r="D8" s="60"/>
      <c r="E8" s="214"/>
      <c r="F8" s="214"/>
      <c r="G8" s="214"/>
      <c r="H8" s="214"/>
      <c r="I8" s="214"/>
    </row>
    <row r="9" spans="1:9" ht="28.5" customHeight="1">
      <c r="A9" s="395" t="s">
        <v>716</v>
      </c>
      <c r="B9" s="395"/>
      <c r="C9" s="395"/>
      <c r="D9" s="395"/>
    </row>
    <row r="10" spans="1:9" ht="20.25" customHeight="1">
      <c r="B10" s="396"/>
      <c r="C10" s="396"/>
      <c r="D10" s="397"/>
      <c r="E10" s="214" t="s">
        <v>208</v>
      </c>
      <c r="F10" s="214" t="s">
        <v>208</v>
      </c>
      <c r="G10" s="214"/>
      <c r="H10" s="214"/>
      <c r="I10" s="214" t="s">
        <v>208</v>
      </c>
    </row>
    <row r="11" spans="1:9" ht="12.75" customHeight="1">
      <c r="A11" s="374" t="s">
        <v>402</v>
      </c>
      <c r="B11" s="374"/>
      <c r="C11" s="374"/>
      <c r="D11" s="373" t="s">
        <v>403</v>
      </c>
      <c r="E11" s="369" t="s">
        <v>587</v>
      </c>
      <c r="F11" s="369" t="s">
        <v>587</v>
      </c>
      <c r="G11" s="369" t="s">
        <v>857</v>
      </c>
      <c r="H11" s="369" t="s">
        <v>858</v>
      </c>
      <c r="I11" s="369" t="s">
        <v>859</v>
      </c>
    </row>
    <row r="12" spans="1:9" ht="21.75" customHeight="1">
      <c r="A12" s="374"/>
      <c r="B12" s="374"/>
      <c r="C12" s="374"/>
      <c r="D12" s="373"/>
      <c r="E12" s="369"/>
      <c r="F12" s="369"/>
      <c r="G12" s="369"/>
      <c r="H12" s="369"/>
      <c r="I12" s="369"/>
    </row>
    <row r="13" spans="1:9">
      <c r="A13" s="373" t="s">
        <v>404</v>
      </c>
      <c r="B13" s="373"/>
      <c r="C13" s="373"/>
      <c r="D13" s="216" t="s">
        <v>405</v>
      </c>
      <c r="E13" s="217" t="e">
        <f>SUM(E14+E31+E43+E46+E55+E60+E67+E74+E21)</f>
        <v>#REF!</v>
      </c>
      <c r="F13" s="217" t="e">
        <f>SUM(F14+F31+F43+F46+F55+F60+F67+F74+F21)</f>
        <v>#REF!</v>
      </c>
      <c r="G13" s="217">
        <f>SUM(G14+G31+G43+G46+G55+G60+G67+G74+G21+G71)</f>
        <v>38206.15</v>
      </c>
      <c r="H13" s="217">
        <f>SUM(H14+H31+H43+H46+H55+H60+H67+H74+H21+H71+H104)</f>
        <v>41745.599999999999</v>
      </c>
      <c r="I13" s="217">
        <f>H13/G13*100</f>
        <v>109.26408444713742</v>
      </c>
    </row>
    <row r="14" spans="1:9">
      <c r="A14" s="373" t="s">
        <v>406</v>
      </c>
      <c r="B14" s="373"/>
      <c r="C14" s="373"/>
      <c r="D14" s="216" t="s">
        <v>407</v>
      </c>
      <c r="E14" s="217">
        <f>SUM(E15)</f>
        <v>18100</v>
      </c>
      <c r="F14" s="217">
        <f>SUM(F15)</f>
        <v>0</v>
      </c>
      <c r="G14" s="217">
        <f>SUM(G15)</f>
        <v>18528</v>
      </c>
      <c r="H14" s="217">
        <f>SUM(H15)</f>
        <v>20096.500000000004</v>
      </c>
      <c r="I14" s="217">
        <f t="shared" ref="I14:I79" si="0">H14/G14*100</f>
        <v>108.46556563039726</v>
      </c>
    </row>
    <row r="15" spans="1:9">
      <c r="A15" s="373" t="s">
        <v>408</v>
      </c>
      <c r="B15" s="373"/>
      <c r="C15" s="373"/>
      <c r="D15" s="184" t="s">
        <v>409</v>
      </c>
      <c r="E15" s="217">
        <f>SUM(E16+E17+E19+E18)</f>
        <v>18100</v>
      </c>
      <c r="F15" s="217">
        <f>SUM(F16+F17+F19+F18)</f>
        <v>0</v>
      </c>
      <c r="G15" s="217">
        <f>SUM(G16+G17+G19+G18+G20)</f>
        <v>18528</v>
      </c>
      <c r="H15" s="217">
        <f>SUM(H16+H17+H19+H18+H20)</f>
        <v>20096.500000000004</v>
      </c>
      <c r="I15" s="217">
        <f t="shared" si="0"/>
        <v>108.46556563039726</v>
      </c>
    </row>
    <row r="16" spans="1:9" ht="74.25" customHeight="1">
      <c r="A16" s="370" t="s">
        <v>410</v>
      </c>
      <c r="B16" s="370"/>
      <c r="C16" s="370"/>
      <c r="D16" s="218" t="s">
        <v>747</v>
      </c>
      <c r="E16" s="219">
        <v>17798</v>
      </c>
      <c r="F16" s="219"/>
      <c r="G16" s="219">
        <v>18221</v>
      </c>
      <c r="H16" s="219">
        <v>19788.3</v>
      </c>
      <c r="I16" s="217">
        <f t="shared" si="0"/>
        <v>108.60161352285824</v>
      </c>
    </row>
    <row r="17" spans="1:9" ht="93.75" customHeight="1">
      <c r="A17" s="370" t="s">
        <v>411</v>
      </c>
      <c r="B17" s="370"/>
      <c r="C17" s="370"/>
      <c r="D17" s="218" t="s">
        <v>746</v>
      </c>
      <c r="E17" s="219">
        <v>75</v>
      </c>
      <c r="F17" s="219"/>
      <c r="G17" s="219">
        <v>68</v>
      </c>
      <c r="H17" s="219">
        <v>68.400000000000006</v>
      </c>
      <c r="I17" s="217">
        <f t="shared" si="0"/>
        <v>100.58823529411765</v>
      </c>
    </row>
    <row r="18" spans="1:9" ht="38.25">
      <c r="A18" s="370" t="s">
        <v>412</v>
      </c>
      <c r="B18" s="370"/>
      <c r="C18" s="370"/>
      <c r="D18" s="218" t="s">
        <v>674</v>
      </c>
      <c r="E18" s="219">
        <v>82</v>
      </c>
      <c r="F18" s="219"/>
      <c r="G18" s="219">
        <v>118</v>
      </c>
      <c r="H18" s="219">
        <v>118</v>
      </c>
      <c r="I18" s="217">
        <f t="shared" si="0"/>
        <v>100</v>
      </c>
    </row>
    <row r="19" spans="1:9" ht="42" customHeight="1">
      <c r="A19" s="401" t="s">
        <v>745</v>
      </c>
      <c r="B19" s="370"/>
      <c r="C19" s="370"/>
      <c r="D19" s="218" t="s">
        <v>744</v>
      </c>
      <c r="E19" s="219">
        <v>145</v>
      </c>
      <c r="F19" s="219"/>
      <c r="G19" s="219">
        <v>88</v>
      </c>
      <c r="H19" s="219">
        <v>88.4</v>
      </c>
      <c r="I19" s="217">
        <f t="shared" si="0"/>
        <v>100.45454545454547</v>
      </c>
    </row>
    <row r="20" spans="1:9" ht="67.5" customHeight="1">
      <c r="A20" s="370" t="s">
        <v>836</v>
      </c>
      <c r="B20" s="370"/>
      <c r="C20" s="370"/>
      <c r="D20" s="218" t="s">
        <v>837</v>
      </c>
      <c r="E20" s="219"/>
      <c r="F20" s="219"/>
      <c r="G20" s="219">
        <v>33</v>
      </c>
      <c r="H20" s="219">
        <v>33.4</v>
      </c>
      <c r="I20" s="217">
        <f t="shared" si="0"/>
        <v>101.2121212121212</v>
      </c>
    </row>
    <row r="21" spans="1:9" ht="25.5">
      <c r="A21" s="373" t="s">
        <v>413</v>
      </c>
      <c r="B21" s="373"/>
      <c r="C21" s="373"/>
      <c r="D21" s="220" t="s">
        <v>675</v>
      </c>
      <c r="E21" s="221">
        <f>SUM(E22)</f>
        <v>6032.79</v>
      </c>
      <c r="F21" s="221">
        <f>SUM(F22)</f>
        <v>0</v>
      </c>
      <c r="G21" s="217">
        <f>SUM(G22)</f>
        <v>7696.15</v>
      </c>
      <c r="H21" s="217">
        <f>SUM(H22)</f>
        <v>7668.3</v>
      </c>
      <c r="I21" s="217">
        <f t="shared" si="0"/>
        <v>99.638130753688543</v>
      </c>
    </row>
    <row r="22" spans="1:9" ht="25.5">
      <c r="A22" s="373" t="s">
        <v>414</v>
      </c>
      <c r="B22" s="373"/>
      <c r="C22" s="373"/>
      <c r="D22" s="220" t="s">
        <v>415</v>
      </c>
      <c r="E22" s="221">
        <f>SUM(E23+E25+E27+E29)</f>
        <v>6032.79</v>
      </c>
      <c r="F22" s="221">
        <f>SUM(F23+F25+F27+F29)</f>
        <v>0</v>
      </c>
      <c r="G22" s="217">
        <f>SUM(G23+G25+G27+G29)</f>
        <v>7696.15</v>
      </c>
      <c r="H22" s="217">
        <f>SUM(H23+H25+H27+H29)</f>
        <v>7668.3</v>
      </c>
      <c r="I22" s="217">
        <f t="shared" si="0"/>
        <v>99.638130753688543</v>
      </c>
    </row>
    <row r="23" spans="1:9" ht="55.5" customHeight="1">
      <c r="A23" s="373" t="s">
        <v>621</v>
      </c>
      <c r="B23" s="373"/>
      <c r="C23" s="373"/>
      <c r="D23" s="234" t="s">
        <v>416</v>
      </c>
      <c r="E23" s="221">
        <f>SUM(E24:E24)</f>
        <v>2857.43</v>
      </c>
      <c r="F23" s="221">
        <f>SUM(F24:F24)</f>
        <v>0</v>
      </c>
      <c r="G23" s="217">
        <f>SUM(G24:G24)</f>
        <v>3994.14</v>
      </c>
      <c r="H23" s="217">
        <f>SUM(H24:H24)</f>
        <v>3961.7</v>
      </c>
      <c r="I23" s="217">
        <f t="shared" si="0"/>
        <v>99.187810141857824</v>
      </c>
    </row>
    <row r="24" spans="1:9" ht="89.25">
      <c r="A24" s="370" t="s">
        <v>417</v>
      </c>
      <c r="B24" s="370"/>
      <c r="C24" s="370"/>
      <c r="D24" s="180" t="s">
        <v>743</v>
      </c>
      <c r="E24" s="222">
        <v>2857.43</v>
      </c>
      <c r="F24" s="222"/>
      <c r="G24" s="219">
        <v>3994.14</v>
      </c>
      <c r="H24" s="219">
        <v>3961.7</v>
      </c>
      <c r="I24" s="217">
        <f t="shared" si="0"/>
        <v>99.187810141857824</v>
      </c>
    </row>
    <row r="25" spans="1:9" ht="65.25" customHeight="1">
      <c r="A25" s="373" t="s">
        <v>622</v>
      </c>
      <c r="B25" s="373"/>
      <c r="C25" s="373"/>
      <c r="D25" s="220" t="s">
        <v>625</v>
      </c>
      <c r="E25" s="221">
        <f>SUM(E26:E26)</f>
        <v>19.850000000000001</v>
      </c>
      <c r="F25" s="221">
        <f>SUM(F26:F26)</f>
        <v>0</v>
      </c>
      <c r="G25" s="217">
        <f>SUM(G26:G26)</f>
        <v>19.399999999999999</v>
      </c>
      <c r="H25" s="217">
        <f>SUM(H26:H26)</f>
        <v>22.9</v>
      </c>
      <c r="I25" s="217">
        <f t="shared" si="0"/>
        <v>118.04123711340206</v>
      </c>
    </row>
    <row r="26" spans="1:9" ht="102.75" customHeight="1">
      <c r="A26" s="370" t="s">
        <v>418</v>
      </c>
      <c r="B26" s="370"/>
      <c r="C26" s="370"/>
      <c r="D26" s="180" t="s">
        <v>742</v>
      </c>
      <c r="E26" s="222">
        <v>19.850000000000001</v>
      </c>
      <c r="F26" s="222"/>
      <c r="G26" s="219">
        <v>19.399999999999999</v>
      </c>
      <c r="H26" s="219">
        <v>22.9</v>
      </c>
      <c r="I26" s="217">
        <f t="shared" si="0"/>
        <v>118.04123711340206</v>
      </c>
    </row>
    <row r="27" spans="1:9" ht="53.25" customHeight="1">
      <c r="A27" s="373" t="s">
        <v>623</v>
      </c>
      <c r="B27" s="373"/>
      <c r="C27" s="373"/>
      <c r="D27" s="220" t="s">
        <v>419</v>
      </c>
      <c r="E27" s="221">
        <f>SUM(E28:E28)</f>
        <v>3532.37</v>
      </c>
      <c r="F27" s="221">
        <f>SUM(F28:F28)</f>
        <v>0</v>
      </c>
      <c r="G27" s="217">
        <f>SUM(G28:G28)</f>
        <v>4153.3999999999996</v>
      </c>
      <c r="H27" s="217">
        <f>SUM(H28:H28)</f>
        <v>4114.8999999999996</v>
      </c>
      <c r="I27" s="217">
        <f t="shared" si="0"/>
        <v>99.073048586700054</v>
      </c>
    </row>
    <row r="28" spans="1:9" ht="90" customHeight="1">
      <c r="A28" s="370" t="s">
        <v>420</v>
      </c>
      <c r="B28" s="370"/>
      <c r="C28" s="370"/>
      <c r="D28" s="180" t="s">
        <v>741</v>
      </c>
      <c r="E28" s="222">
        <v>3532.37</v>
      </c>
      <c r="F28" s="222"/>
      <c r="G28" s="219">
        <v>4153.3999999999996</v>
      </c>
      <c r="H28" s="219">
        <v>4114.8999999999996</v>
      </c>
      <c r="I28" s="217">
        <f t="shared" si="0"/>
        <v>99.073048586700054</v>
      </c>
    </row>
    <row r="29" spans="1:9" ht="55.5" customHeight="1">
      <c r="A29" s="373" t="s">
        <v>624</v>
      </c>
      <c r="B29" s="373"/>
      <c r="C29" s="373"/>
      <c r="D29" s="220" t="s">
        <v>421</v>
      </c>
      <c r="E29" s="221">
        <f>SUM(E30:E30)</f>
        <v>-376.86</v>
      </c>
      <c r="F29" s="221">
        <f>SUM(F30:F30)</f>
        <v>0</v>
      </c>
      <c r="G29" s="217">
        <f>SUM(G30:G30)</f>
        <v>-470.79</v>
      </c>
      <c r="H29" s="217">
        <f>SUM(H30:H30)</f>
        <v>-431.2</v>
      </c>
      <c r="I29" s="217">
        <f t="shared" si="0"/>
        <v>91.59073047430914</v>
      </c>
    </row>
    <row r="30" spans="1:9" ht="89.25">
      <c r="A30" s="370" t="s">
        <v>422</v>
      </c>
      <c r="B30" s="370"/>
      <c r="C30" s="370"/>
      <c r="D30" s="180" t="s">
        <v>740</v>
      </c>
      <c r="E30" s="222">
        <v>-376.86</v>
      </c>
      <c r="F30" s="222"/>
      <c r="G30" s="219">
        <v>-470.79</v>
      </c>
      <c r="H30" s="219">
        <v>-431.2</v>
      </c>
      <c r="I30" s="217">
        <f t="shared" si="0"/>
        <v>91.59073047430914</v>
      </c>
    </row>
    <row r="31" spans="1:9">
      <c r="A31" s="373" t="s">
        <v>423</v>
      </c>
      <c r="B31" s="373"/>
      <c r="C31" s="373"/>
      <c r="D31" s="184" t="s">
        <v>424</v>
      </c>
      <c r="E31" s="217">
        <f>SUM(E32+E41)</f>
        <v>7670</v>
      </c>
      <c r="F31" s="217">
        <f>SUM(F32+F41)</f>
        <v>0</v>
      </c>
      <c r="G31" s="217">
        <f>SUM(G32+G41+G39)</f>
        <v>7794.3</v>
      </c>
      <c r="H31" s="217">
        <f>SUM(H32+H41+H39)</f>
        <v>9711.2999999999993</v>
      </c>
      <c r="I31" s="217">
        <f t="shared" si="0"/>
        <v>124.59489627035141</v>
      </c>
    </row>
    <row r="32" spans="1:9" ht="25.5">
      <c r="A32" s="373" t="s">
        <v>425</v>
      </c>
      <c r="B32" s="373"/>
      <c r="C32" s="373"/>
      <c r="D32" s="184" t="s">
        <v>426</v>
      </c>
      <c r="E32" s="217">
        <f>SUM(E33+E35)</f>
        <v>6760</v>
      </c>
      <c r="F32" s="217">
        <f>SUM(F33+F35)</f>
        <v>0</v>
      </c>
      <c r="G32" s="217">
        <f>SUM(G33+G35)</f>
        <v>6950</v>
      </c>
      <c r="H32" s="217">
        <f>SUM(H33+H35+H37)</f>
        <v>8569.6</v>
      </c>
      <c r="I32" s="217">
        <f t="shared" si="0"/>
        <v>123.30359712230216</v>
      </c>
    </row>
    <row r="33" spans="1:9" ht="25.5">
      <c r="A33" s="373" t="s">
        <v>427</v>
      </c>
      <c r="B33" s="370"/>
      <c r="C33" s="370"/>
      <c r="D33" s="183" t="s">
        <v>676</v>
      </c>
      <c r="E33" s="217">
        <f>SUM(E34:E34)</f>
        <v>3820</v>
      </c>
      <c r="F33" s="217">
        <f>SUM(F34:F34)</f>
        <v>0</v>
      </c>
      <c r="G33" s="217">
        <f>SUM(G34:G34)</f>
        <v>2420</v>
      </c>
      <c r="H33" s="217">
        <f>SUM(H34:H34)</f>
        <v>3965</v>
      </c>
      <c r="I33" s="217">
        <f t="shared" si="0"/>
        <v>163.84297520661158</v>
      </c>
    </row>
    <row r="34" spans="1:9" ht="25.5">
      <c r="A34" s="370" t="s">
        <v>428</v>
      </c>
      <c r="B34" s="370"/>
      <c r="C34" s="370"/>
      <c r="D34" s="183" t="s">
        <v>676</v>
      </c>
      <c r="E34" s="219">
        <v>3820</v>
      </c>
      <c r="F34" s="219"/>
      <c r="G34" s="219">
        <v>2420</v>
      </c>
      <c r="H34" s="219">
        <v>3965</v>
      </c>
      <c r="I34" s="217">
        <f t="shared" si="0"/>
        <v>163.84297520661158</v>
      </c>
    </row>
    <row r="35" spans="1:9" ht="25.5" customHeight="1">
      <c r="A35" s="373" t="s">
        <v>429</v>
      </c>
      <c r="B35" s="373"/>
      <c r="C35" s="373"/>
      <c r="D35" s="183" t="s">
        <v>677</v>
      </c>
      <c r="E35" s="217">
        <f>SUM(E36:E36)</f>
        <v>2940</v>
      </c>
      <c r="F35" s="217">
        <f>SUM(F36:F36)</f>
        <v>0</v>
      </c>
      <c r="G35" s="217">
        <f>SUM(G36:G36)</f>
        <v>4530</v>
      </c>
      <c r="H35" s="217">
        <f>SUM(H36:H36)</f>
        <v>4605.6000000000004</v>
      </c>
      <c r="I35" s="217">
        <f t="shared" si="0"/>
        <v>101.66887417218544</v>
      </c>
    </row>
    <row r="36" spans="1:9" ht="51">
      <c r="A36" s="370" t="s">
        <v>430</v>
      </c>
      <c r="B36" s="370"/>
      <c r="C36" s="370"/>
      <c r="D36" s="223" t="s">
        <v>431</v>
      </c>
      <c r="E36" s="219">
        <v>2940</v>
      </c>
      <c r="F36" s="219"/>
      <c r="G36" s="219">
        <v>4530</v>
      </c>
      <c r="H36" s="219">
        <v>4605.6000000000004</v>
      </c>
      <c r="I36" s="217">
        <f t="shared" si="0"/>
        <v>101.66887417218544</v>
      </c>
    </row>
    <row r="37" spans="1:9" ht="25.5">
      <c r="A37" s="370" t="s">
        <v>880</v>
      </c>
      <c r="B37" s="370"/>
      <c r="C37" s="370"/>
      <c r="D37" s="223" t="s">
        <v>881</v>
      </c>
      <c r="E37" s="219"/>
      <c r="F37" s="219"/>
      <c r="G37" s="219"/>
      <c r="H37" s="219">
        <v>-1</v>
      </c>
      <c r="I37" s="217"/>
    </row>
    <row r="38" spans="1:9" ht="25.5">
      <c r="A38" s="370" t="s">
        <v>882</v>
      </c>
      <c r="B38" s="370"/>
      <c r="C38" s="370"/>
      <c r="D38" s="223" t="s">
        <v>881</v>
      </c>
      <c r="E38" s="219"/>
      <c r="F38" s="219"/>
      <c r="G38" s="219"/>
      <c r="H38" s="219">
        <v>-1</v>
      </c>
      <c r="I38" s="217"/>
    </row>
    <row r="39" spans="1:9">
      <c r="A39" s="373" t="s">
        <v>840</v>
      </c>
      <c r="B39" s="373"/>
      <c r="C39" s="373"/>
      <c r="D39" s="326" t="s">
        <v>838</v>
      </c>
      <c r="E39" s="219"/>
      <c r="F39" s="219"/>
      <c r="G39" s="327">
        <f>G40</f>
        <v>4</v>
      </c>
      <c r="H39" s="327">
        <f>H40</f>
        <v>4.3</v>
      </c>
      <c r="I39" s="217">
        <f t="shared" si="0"/>
        <v>107.5</v>
      </c>
    </row>
    <row r="40" spans="1:9">
      <c r="A40" s="370" t="s">
        <v>839</v>
      </c>
      <c r="B40" s="370"/>
      <c r="C40" s="370"/>
      <c r="D40" s="326" t="s">
        <v>838</v>
      </c>
      <c r="E40" s="219"/>
      <c r="F40" s="219"/>
      <c r="G40" s="219">
        <v>4</v>
      </c>
      <c r="H40" s="219">
        <v>4.3</v>
      </c>
      <c r="I40" s="217">
        <f t="shared" si="0"/>
        <v>107.5</v>
      </c>
    </row>
    <row r="41" spans="1:9" s="5" customFormat="1" ht="25.5">
      <c r="A41" s="373" t="s">
        <v>432</v>
      </c>
      <c r="B41" s="373"/>
      <c r="C41" s="373"/>
      <c r="D41" s="184" t="s">
        <v>433</v>
      </c>
      <c r="E41" s="217">
        <f>SUM(E42)</f>
        <v>910</v>
      </c>
      <c r="F41" s="217">
        <f>SUM(F42)</f>
        <v>0</v>
      </c>
      <c r="G41" s="217">
        <f>SUM(G42)</f>
        <v>840.3</v>
      </c>
      <c r="H41" s="217">
        <f>SUM(H42)</f>
        <v>1137.4000000000001</v>
      </c>
      <c r="I41" s="217">
        <f t="shared" si="0"/>
        <v>135.35642032607404</v>
      </c>
    </row>
    <row r="42" spans="1:9" ht="29.25" customHeight="1">
      <c r="A42" s="370" t="s">
        <v>434</v>
      </c>
      <c r="B42" s="370"/>
      <c r="C42" s="370"/>
      <c r="D42" s="183" t="s">
        <v>435</v>
      </c>
      <c r="E42" s="219">
        <v>910</v>
      </c>
      <c r="F42" s="219"/>
      <c r="G42" s="219">
        <v>840.3</v>
      </c>
      <c r="H42" s="219">
        <v>1137.4000000000001</v>
      </c>
      <c r="I42" s="217">
        <f t="shared" si="0"/>
        <v>135.35642032607404</v>
      </c>
    </row>
    <row r="43" spans="1:9">
      <c r="A43" s="373" t="s">
        <v>436</v>
      </c>
      <c r="B43" s="373"/>
      <c r="C43" s="373"/>
      <c r="D43" s="216" t="s">
        <v>437</v>
      </c>
      <c r="E43" s="217" t="e">
        <f>SUM(E45+#REF!)</f>
        <v>#REF!</v>
      </c>
      <c r="F43" s="217" t="e">
        <f>SUM(F45+#REF!)</f>
        <v>#REF!</v>
      </c>
      <c r="G43" s="217">
        <f>SUM(G45)</f>
        <v>1260</v>
      </c>
      <c r="H43" s="217">
        <f>SUM(H45)</f>
        <v>1269.2</v>
      </c>
      <c r="I43" s="217">
        <f t="shared" si="0"/>
        <v>100.73015873015873</v>
      </c>
    </row>
    <row r="44" spans="1:9" ht="25.5">
      <c r="A44" s="373" t="s">
        <v>438</v>
      </c>
      <c r="B44" s="373"/>
      <c r="C44" s="373"/>
      <c r="D44" s="184" t="s">
        <v>439</v>
      </c>
      <c r="E44" s="217" t="e">
        <f>SUM(E45+#REF!)</f>
        <v>#REF!</v>
      </c>
      <c r="F44" s="217" t="e">
        <f>SUM(F45+#REF!)</f>
        <v>#REF!</v>
      </c>
      <c r="G44" s="217">
        <f>SUM(G45)</f>
        <v>1260</v>
      </c>
      <c r="H44" s="217">
        <f>SUM(H45)</f>
        <v>1269.2</v>
      </c>
      <c r="I44" s="217">
        <f t="shared" si="0"/>
        <v>100.73015873015873</v>
      </c>
    </row>
    <row r="45" spans="1:9" ht="38.25">
      <c r="A45" s="370" t="s">
        <v>643</v>
      </c>
      <c r="B45" s="370"/>
      <c r="C45" s="370"/>
      <c r="D45" s="183" t="s">
        <v>739</v>
      </c>
      <c r="E45" s="219">
        <v>725</v>
      </c>
      <c r="F45" s="219"/>
      <c r="G45" s="219">
        <v>1260</v>
      </c>
      <c r="H45" s="219">
        <v>1269.2</v>
      </c>
      <c r="I45" s="217">
        <f t="shared" si="0"/>
        <v>100.73015873015873</v>
      </c>
    </row>
    <row r="46" spans="1:9" ht="41.25" customHeight="1">
      <c r="A46" s="373" t="s">
        <v>440</v>
      </c>
      <c r="B46" s="373"/>
      <c r="C46" s="373"/>
      <c r="D46" s="184" t="s">
        <v>441</v>
      </c>
      <c r="E46" s="217">
        <f>SUM(E48+E50+E52)</f>
        <v>1703</v>
      </c>
      <c r="F46" s="217">
        <f>SUM(F48+F50+F52)</f>
        <v>0</v>
      </c>
      <c r="G46" s="217">
        <f>SUM(G48+G50+G52)</f>
        <v>1691.7</v>
      </c>
      <c r="H46" s="217">
        <f>SUM(H48+H50+H52)</f>
        <v>1751.5</v>
      </c>
      <c r="I46" s="217">
        <f t="shared" si="0"/>
        <v>103.53490571614353</v>
      </c>
    </row>
    <row r="47" spans="1:9" ht="69" customHeight="1">
      <c r="A47" s="373" t="s">
        <v>442</v>
      </c>
      <c r="B47" s="373"/>
      <c r="C47" s="373"/>
      <c r="D47" s="184" t="s">
        <v>602</v>
      </c>
      <c r="E47" s="217"/>
      <c r="F47" s="217"/>
      <c r="G47" s="217">
        <v>1703</v>
      </c>
      <c r="H47" s="217">
        <f>H48+H50+H52</f>
        <v>1751.5</v>
      </c>
      <c r="I47" s="217">
        <f t="shared" si="0"/>
        <v>102.8479154433353</v>
      </c>
    </row>
    <row r="48" spans="1:9" ht="51">
      <c r="A48" s="373" t="s">
        <v>443</v>
      </c>
      <c r="B48" s="373"/>
      <c r="C48" s="373"/>
      <c r="D48" s="183" t="s">
        <v>678</v>
      </c>
      <c r="E48" s="217">
        <f>SUM(E49)</f>
        <v>1050</v>
      </c>
      <c r="F48" s="217">
        <f>SUM(F49)</f>
        <v>0</v>
      </c>
      <c r="G48" s="217">
        <f>SUM(G49)</f>
        <v>1030</v>
      </c>
      <c r="H48" s="217">
        <f>SUM(H49)</f>
        <v>1068.2</v>
      </c>
      <c r="I48" s="217">
        <f t="shared" si="0"/>
        <v>103.70873786407768</v>
      </c>
    </row>
    <row r="49" spans="1:9" ht="78" customHeight="1">
      <c r="A49" s="370" t="s">
        <v>444</v>
      </c>
      <c r="B49" s="370"/>
      <c r="C49" s="370"/>
      <c r="D49" s="183" t="s">
        <v>445</v>
      </c>
      <c r="E49" s="219">
        <v>1050</v>
      </c>
      <c r="F49" s="219"/>
      <c r="G49" s="219">
        <v>1030</v>
      </c>
      <c r="H49" s="219">
        <v>1068.2</v>
      </c>
      <c r="I49" s="217">
        <f t="shared" si="0"/>
        <v>103.70873786407768</v>
      </c>
    </row>
    <row r="50" spans="1:9" ht="65.25" customHeight="1">
      <c r="A50" s="373" t="s">
        <v>446</v>
      </c>
      <c r="B50" s="373"/>
      <c r="C50" s="373"/>
      <c r="D50" s="183" t="s">
        <v>679</v>
      </c>
      <c r="E50" s="217">
        <f>SUM(E51)</f>
        <v>59</v>
      </c>
      <c r="F50" s="217">
        <f>SUM(F51)</f>
        <v>0</v>
      </c>
      <c r="G50" s="217">
        <f>SUM(G51)</f>
        <v>39.700000000000003</v>
      </c>
      <c r="H50" s="217">
        <f>SUM(H51)</f>
        <v>43.3</v>
      </c>
      <c r="I50" s="217">
        <f t="shared" si="0"/>
        <v>109.06801007556675</v>
      </c>
    </row>
    <row r="51" spans="1:9" ht="51">
      <c r="A51" s="370" t="s">
        <v>447</v>
      </c>
      <c r="B51" s="370"/>
      <c r="C51" s="370"/>
      <c r="D51" s="183" t="s">
        <v>448</v>
      </c>
      <c r="E51" s="219">
        <v>59</v>
      </c>
      <c r="F51" s="219"/>
      <c r="G51" s="219">
        <v>39.700000000000003</v>
      </c>
      <c r="H51" s="219">
        <v>43.3</v>
      </c>
      <c r="I51" s="217">
        <f t="shared" si="0"/>
        <v>109.06801007556675</v>
      </c>
    </row>
    <row r="52" spans="1:9" ht="39" customHeight="1">
      <c r="A52" s="373" t="s">
        <v>449</v>
      </c>
      <c r="B52" s="373"/>
      <c r="C52" s="373"/>
      <c r="D52" s="218" t="s">
        <v>450</v>
      </c>
      <c r="E52" s="217">
        <f>SUM(E53)</f>
        <v>594</v>
      </c>
      <c r="F52" s="217">
        <f>SUM(F53)</f>
        <v>0</v>
      </c>
      <c r="G52" s="217">
        <f>SUM(G53)</f>
        <v>622</v>
      </c>
      <c r="H52" s="217">
        <f>SUM(H53)</f>
        <v>640</v>
      </c>
      <c r="I52" s="217">
        <f t="shared" si="0"/>
        <v>102.89389067524115</v>
      </c>
    </row>
    <row r="53" spans="1:9" ht="25.5">
      <c r="A53" s="370" t="s">
        <v>451</v>
      </c>
      <c r="B53" s="370"/>
      <c r="C53" s="370"/>
      <c r="D53" s="224" t="s">
        <v>452</v>
      </c>
      <c r="E53" s="219">
        <v>594</v>
      </c>
      <c r="F53" s="219"/>
      <c r="G53" s="219">
        <v>622</v>
      </c>
      <c r="H53" s="219">
        <v>640</v>
      </c>
      <c r="I53" s="217">
        <f t="shared" si="0"/>
        <v>102.89389067524115</v>
      </c>
    </row>
    <row r="54" spans="1:9">
      <c r="A54" s="373" t="s">
        <v>453</v>
      </c>
      <c r="B54" s="373"/>
      <c r="C54" s="373"/>
      <c r="D54" s="184" t="s">
        <v>454</v>
      </c>
      <c r="E54" s="217"/>
      <c r="F54" s="217"/>
      <c r="G54" s="217">
        <f>G55</f>
        <v>9</v>
      </c>
      <c r="H54" s="217">
        <f>H55</f>
        <v>9.6000000000000014</v>
      </c>
      <c r="I54" s="217">
        <f t="shared" si="0"/>
        <v>106.66666666666669</v>
      </c>
    </row>
    <row r="55" spans="1:9">
      <c r="A55" s="373" t="s">
        <v>455</v>
      </c>
      <c r="B55" s="373"/>
      <c r="C55" s="373"/>
      <c r="D55" s="184" t="s">
        <v>456</v>
      </c>
      <c r="E55" s="217">
        <f>E56+E58</f>
        <v>15</v>
      </c>
      <c r="F55" s="217">
        <f>F56+F58</f>
        <v>0</v>
      </c>
      <c r="G55" s="217">
        <f>G56+G58+G57</f>
        <v>9</v>
      </c>
      <c r="H55" s="217">
        <f>H56+H58+H57</f>
        <v>9.6000000000000014</v>
      </c>
      <c r="I55" s="217">
        <f t="shared" si="0"/>
        <v>106.66666666666669</v>
      </c>
    </row>
    <row r="56" spans="1:9" ht="25.5">
      <c r="A56" s="373" t="s">
        <v>457</v>
      </c>
      <c r="B56" s="373"/>
      <c r="C56" s="373"/>
      <c r="D56" s="183" t="s">
        <v>458</v>
      </c>
      <c r="E56" s="219">
        <v>6</v>
      </c>
      <c r="F56" s="219"/>
      <c r="G56" s="219">
        <v>6</v>
      </c>
      <c r="H56" s="219">
        <v>6.3</v>
      </c>
      <c r="I56" s="217">
        <f t="shared" si="0"/>
        <v>105</v>
      </c>
    </row>
    <row r="57" spans="1:9">
      <c r="A57" s="373" t="s">
        <v>841</v>
      </c>
      <c r="B57" s="373"/>
      <c r="C57" s="373"/>
      <c r="D57" s="183" t="s">
        <v>842</v>
      </c>
      <c r="E57" s="219"/>
      <c r="F57" s="219"/>
      <c r="G57" s="219">
        <v>1</v>
      </c>
      <c r="H57" s="219">
        <v>1.3</v>
      </c>
      <c r="I57" s="217">
        <f t="shared" si="0"/>
        <v>130</v>
      </c>
    </row>
    <row r="58" spans="1:9">
      <c r="A58" s="373" t="s">
        <v>459</v>
      </c>
      <c r="B58" s="373"/>
      <c r="C58" s="373"/>
      <c r="D58" s="184" t="s">
        <v>460</v>
      </c>
      <c r="E58" s="217">
        <f>SUM(E59:E59)</f>
        <v>9</v>
      </c>
      <c r="F58" s="217">
        <f>SUM(F59:F59)</f>
        <v>0</v>
      </c>
      <c r="G58" s="217">
        <f>SUM(G59:G59)</f>
        <v>2</v>
      </c>
      <c r="H58" s="217">
        <f>SUM(H59:H59)</f>
        <v>2</v>
      </c>
      <c r="I58" s="217">
        <f t="shared" si="0"/>
        <v>100</v>
      </c>
    </row>
    <row r="59" spans="1:9">
      <c r="A59" s="403" t="s">
        <v>461</v>
      </c>
      <c r="B59" s="404"/>
      <c r="C59" s="405"/>
      <c r="D59" s="183" t="s">
        <v>462</v>
      </c>
      <c r="E59" s="219">
        <v>9</v>
      </c>
      <c r="F59" s="219"/>
      <c r="G59" s="219">
        <v>2</v>
      </c>
      <c r="H59" s="219">
        <v>2</v>
      </c>
      <c r="I59" s="217">
        <f t="shared" si="0"/>
        <v>100</v>
      </c>
    </row>
    <row r="60" spans="1:9" ht="25.5">
      <c r="A60" s="374" t="s">
        <v>463</v>
      </c>
      <c r="B60" s="371"/>
      <c r="C60" s="371"/>
      <c r="D60" s="220" t="s">
        <v>603</v>
      </c>
      <c r="E60" s="217">
        <f>E61+E64</f>
        <v>538</v>
      </c>
      <c r="F60" s="217">
        <f>F61+F64</f>
        <v>0</v>
      </c>
      <c r="G60" s="217">
        <f>G61+G64</f>
        <v>498</v>
      </c>
      <c r="H60" s="217">
        <f>H61+H64</f>
        <v>505.7</v>
      </c>
      <c r="I60" s="217">
        <f t="shared" si="0"/>
        <v>101.54618473895583</v>
      </c>
    </row>
    <row r="61" spans="1:9">
      <c r="A61" s="374" t="s">
        <v>464</v>
      </c>
      <c r="B61" s="371"/>
      <c r="C61" s="371"/>
      <c r="D61" s="213" t="s">
        <v>465</v>
      </c>
      <c r="E61" s="225">
        <f t="shared" ref="E61:H62" si="1">E62</f>
        <v>455</v>
      </c>
      <c r="F61" s="225">
        <f t="shared" si="1"/>
        <v>0</v>
      </c>
      <c r="G61" s="225">
        <f t="shared" si="1"/>
        <v>392</v>
      </c>
      <c r="H61" s="225">
        <f t="shared" si="1"/>
        <v>397.9</v>
      </c>
      <c r="I61" s="217">
        <f t="shared" si="0"/>
        <v>101.50510204081633</v>
      </c>
    </row>
    <row r="62" spans="1:9">
      <c r="A62" s="374" t="s">
        <v>466</v>
      </c>
      <c r="B62" s="371"/>
      <c r="C62" s="371"/>
      <c r="D62" s="180" t="s">
        <v>467</v>
      </c>
      <c r="E62" s="225">
        <f t="shared" si="1"/>
        <v>455</v>
      </c>
      <c r="F62" s="225">
        <f t="shared" si="1"/>
        <v>0</v>
      </c>
      <c r="G62" s="225">
        <f t="shared" si="1"/>
        <v>392</v>
      </c>
      <c r="H62" s="225">
        <f t="shared" si="1"/>
        <v>397.9</v>
      </c>
      <c r="I62" s="217">
        <f t="shared" si="0"/>
        <v>101.50510204081633</v>
      </c>
    </row>
    <row r="63" spans="1:9" ht="25.5">
      <c r="A63" s="371" t="s">
        <v>468</v>
      </c>
      <c r="B63" s="371"/>
      <c r="C63" s="371"/>
      <c r="D63" s="183" t="s">
        <v>469</v>
      </c>
      <c r="E63" s="219">
        <v>455</v>
      </c>
      <c r="F63" s="219"/>
      <c r="G63" s="219">
        <v>392</v>
      </c>
      <c r="H63" s="219">
        <v>397.9</v>
      </c>
      <c r="I63" s="217">
        <f t="shared" si="0"/>
        <v>101.50510204081633</v>
      </c>
    </row>
    <row r="64" spans="1:9">
      <c r="A64" s="374" t="s">
        <v>470</v>
      </c>
      <c r="B64" s="374"/>
      <c r="C64" s="374"/>
      <c r="D64" s="180" t="s">
        <v>471</v>
      </c>
      <c r="E64" s="225">
        <f t="shared" ref="E64:H65" si="2">E65</f>
        <v>83</v>
      </c>
      <c r="F64" s="225">
        <f t="shared" si="2"/>
        <v>0</v>
      </c>
      <c r="G64" s="225">
        <f t="shared" si="2"/>
        <v>106</v>
      </c>
      <c r="H64" s="225">
        <f t="shared" si="2"/>
        <v>107.8</v>
      </c>
      <c r="I64" s="217">
        <f t="shared" si="0"/>
        <v>101.69811320754715</v>
      </c>
    </row>
    <row r="65" spans="1:9" ht="25.5">
      <c r="A65" s="371" t="s">
        <v>472</v>
      </c>
      <c r="B65" s="371"/>
      <c r="C65" s="371"/>
      <c r="D65" s="180" t="s">
        <v>473</v>
      </c>
      <c r="E65" s="225">
        <f t="shared" si="2"/>
        <v>83</v>
      </c>
      <c r="F65" s="225">
        <f t="shared" si="2"/>
        <v>0</v>
      </c>
      <c r="G65" s="225">
        <f t="shared" si="2"/>
        <v>106</v>
      </c>
      <c r="H65" s="225">
        <f t="shared" si="2"/>
        <v>107.8</v>
      </c>
      <c r="I65" s="217">
        <f t="shared" si="0"/>
        <v>101.69811320754715</v>
      </c>
    </row>
    <row r="66" spans="1:9" s="5" customFormat="1" ht="25.5">
      <c r="A66" s="371" t="s">
        <v>474</v>
      </c>
      <c r="B66" s="371"/>
      <c r="C66" s="371"/>
      <c r="D66" s="183" t="s">
        <v>680</v>
      </c>
      <c r="E66" s="219">
        <v>83</v>
      </c>
      <c r="F66" s="219"/>
      <c r="G66" s="219">
        <v>106</v>
      </c>
      <c r="H66" s="219">
        <v>107.8</v>
      </c>
      <c r="I66" s="217">
        <f t="shared" si="0"/>
        <v>101.69811320754715</v>
      </c>
    </row>
    <row r="67" spans="1:9" s="5" customFormat="1" ht="25.5">
      <c r="A67" s="373" t="s">
        <v>475</v>
      </c>
      <c r="B67" s="373"/>
      <c r="C67" s="373"/>
      <c r="D67" s="184" t="s">
        <v>476</v>
      </c>
      <c r="E67" s="217">
        <f t="shared" ref="E67:H69" si="3">SUM(E68)</f>
        <v>150</v>
      </c>
      <c r="F67" s="217">
        <f t="shared" si="3"/>
        <v>0</v>
      </c>
      <c r="G67" s="217">
        <f t="shared" si="3"/>
        <v>180</v>
      </c>
      <c r="H67" s="217">
        <f t="shared" si="3"/>
        <v>180</v>
      </c>
      <c r="I67" s="217">
        <f t="shared" si="0"/>
        <v>100</v>
      </c>
    </row>
    <row r="68" spans="1:9" s="5" customFormat="1" ht="25.5">
      <c r="A68" s="373" t="s">
        <v>477</v>
      </c>
      <c r="B68" s="373"/>
      <c r="C68" s="373"/>
      <c r="D68" s="184" t="s">
        <v>478</v>
      </c>
      <c r="E68" s="217">
        <f t="shared" si="3"/>
        <v>150</v>
      </c>
      <c r="F68" s="217">
        <f t="shared" si="3"/>
        <v>0</v>
      </c>
      <c r="G68" s="217">
        <f t="shared" si="3"/>
        <v>180</v>
      </c>
      <c r="H68" s="217">
        <f t="shared" si="3"/>
        <v>180</v>
      </c>
      <c r="I68" s="217">
        <f t="shared" si="0"/>
        <v>100</v>
      </c>
    </row>
    <row r="69" spans="1:9" ht="25.5">
      <c r="A69" s="373" t="s">
        <v>479</v>
      </c>
      <c r="B69" s="373"/>
      <c r="C69" s="373"/>
      <c r="D69" s="183" t="s">
        <v>480</v>
      </c>
      <c r="E69" s="217">
        <f t="shared" si="3"/>
        <v>150</v>
      </c>
      <c r="F69" s="217">
        <f t="shared" si="3"/>
        <v>0</v>
      </c>
      <c r="G69" s="217">
        <f t="shared" si="3"/>
        <v>180</v>
      </c>
      <c r="H69" s="217">
        <f t="shared" si="3"/>
        <v>180</v>
      </c>
      <c r="I69" s="217">
        <f t="shared" si="0"/>
        <v>100</v>
      </c>
    </row>
    <row r="70" spans="1:9" ht="51">
      <c r="A70" s="370" t="s">
        <v>481</v>
      </c>
      <c r="B70" s="370"/>
      <c r="C70" s="370"/>
      <c r="D70" s="183" t="s">
        <v>604</v>
      </c>
      <c r="E70" s="219">
        <v>150</v>
      </c>
      <c r="F70" s="219"/>
      <c r="G70" s="219">
        <v>180</v>
      </c>
      <c r="H70" s="219">
        <v>180</v>
      </c>
      <c r="I70" s="217">
        <f t="shared" si="0"/>
        <v>100</v>
      </c>
    </row>
    <row r="71" spans="1:9">
      <c r="A71" s="373" t="s">
        <v>843</v>
      </c>
      <c r="B71" s="373"/>
      <c r="C71" s="373"/>
      <c r="D71" s="184" t="s">
        <v>844</v>
      </c>
      <c r="E71" s="231"/>
      <c r="F71" s="231"/>
      <c r="G71" s="328">
        <f>G72</f>
        <v>1</v>
      </c>
      <c r="H71" s="328">
        <f>H72</f>
        <v>1.8</v>
      </c>
      <c r="I71" s="217">
        <f t="shared" si="0"/>
        <v>180</v>
      </c>
    </row>
    <row r="72" spans="1:9" ht="25.5">
      <c r="A72" s="370" t="s">
        <v>845</v>
      </c>
      <c r="B72" s="370"/>
      <c r="C72" s="370"/>
      <c r="D72" s="183" t="s">
        <v>847</v>
      </c>
      <c r="E72" s="219"/>
      <c r="F72" s="219"/>
      <c r="G72" s="219">
        <v>1</v>
      </c>
      <c r="H72" s="219">
        <v>1.8</v>
      </c>
      <c r="I72" s="217">
        <f t="shared" si="0"/>
        <v>180</v>
      </c>
    </row>
    <row r="73" spans="1:9" ht="38.25">
      <c r="A73" s="370" t="s">
        <v>846</v>
      </c>
      <c r="B73" s="370"/>
      <c r="C73" s="370"/>
      <c r="D73" s="183" t="s">
        <v>848</v>
      </c>
      <c r="E73" s="219"/>
      <c r="F73" s="219"/>
      <c r="G73" s="219">
        <v>1</v>
      </c>
      <c r="H73" s="219">
        <v>1.8</v>
      </c>
      <c r="I73" s="217">
        <f t="shared" si="0"/>
        <v>180</v>
      </c>
    </row>
    <row r="74" spans="1:9" ht="18.75">
      <c r="A74" s="373" t="s">
        <v>482</v>
      </c>
      <c r="B74" s="373"/>
      <c r="C74" s="373"/>
      <c r="D74" s="226" t="s">
        <v>483</v>
      </c>
      <c r="E74" s="217">
        <f>SUM(E75)</f>
        <v>900</v>
      </c>
      <c r="F74" s="217">
        <f>SUM(F75)</f>
        <v>0</v>
      </c>
      <c r="G74" s="217">
        <f>SUM(G75)</f>
        <v>548</v>
      </c>
      <c r="H74" s="217">
        <f>SUM(H75)</f>
        <v>549</v>
      </c>
      <c r="I74" s="217">
        <f t="shared" si="0"/>
        <v>100.18248175182482</v>
      </c>
    </row>
    <row r="75" spans="1:9" ht="24" customHeight="1">
      <c r="A75" s="373" t="s">
        <v>738</v>
      </c>
      <c r="B75" s="373"/>
      <c r="C75" s="373"/>
      <c r="D75" s="184" t="s">
        <v>484</v>
      </c>
      <c r="E75" s="217">
        <f>SUM(E76+E78+E80+E82+E88+E92+E94+E96+E98+E101)</f>
        <v>900</v>
      </c>
      <c r="F75" s="217">
        <f>SUM(F76+F78+F80+F82+F88+F92+F94+F96+F98+F101)</f>
        <v>0</v>
      </c>
      <c r="G75" s="217">
        <f>SUM(G76+G78+G80+G82+G88+G92+G94+G96+G98+G101+G84+G86)</f>
        <v>548</v>
      </c>
      <c r="H75" s="217">
        <f>SUM(H76+H78+H80+H82+H88+H92+H94+H96+H98+H101+H84+H86)</f>
        <v>549</v>
      </c>
      <c r="I75" s="217">
        <f t="shared" si="0"/>
        <v>100.18248175182482</v>
      </c>
    </row>
    <row r="76" spans="1:9" ht="39" customHeight="1">
      <c r="A76" s="390" t="s">
        <v>485</v>
      </c>
      <c r="B76" s="390"/>
      <c r="C76" s="390"/>
      <c r="D76" s="220" t="s">
        <v>486</v>
      </c>
      <c r="E76" s="217">
        <f>SUM(E77)</f>
        <v>130</v>
      </c>
      <c r="F76" s="217">
        <f>SUM(F77)</f>
        <v>0</v>
      </c>
      <c r="G76" s="217">
        <f>SUM(G77)</f>
        <v>85</v>
      </c>
      <c r="H76" s="217">
        <f>SUM(H77)</f>
        <v>80.3</v>
      </c>
      <c r="I76" s="217">
        <f t="shared" si="0"/>
        <v>94.470588235294116</v>
      </c>
    </row>
    <row r="77" spans="1:9" ht="66.75" customHeight="1">
      <c r="A77" s="389" t="s">
        <v>487</v>
      </c>
      <c r="B77" s="389"/>
      <c r="C77" s="389"/>
      <c r="D77" s="227" t="s">
        <v>681</v>
      </c>
      <c r="E77" s="228">
        <v>130</v>
      </c>
      <c r="F77" s="228"/>
      <c r="G77" s="228">
        <v>85</v>
      </c>
      <c r="H77" s="228">
        <v>80.3</v>
      </c>
      <c r="I77" s="217">
        <f t="shared" si="0"/>
        <v>94.470588235294116</v>
      </c>
    </row>
    <row r="78" spans="1:9" ht="66" customHeight="1">
      <c r="A78" s="394" t="s">
        <v>584</v>
      </c>
      <c r="B78" s="394"/>
      <c r="C78" s="394"/>
      <c r="D78" s="220" t="s">
        <v>682</v>
      </c>
      <c r="E78" s="217">
        <f>SUM(E79)</f>
        <v>60</v>
      </c>
      <c r="F78" s="217">
        <f>SUM(F79)</f>
        <v>0</v>
      </c>
      <c r="G78" s="217">
        <f>SUM(G79)</f>
        <v>130</v>
      </c>
      <c r="H78" s="217">
        <f>SUM(H79)</f>
        <v>131</v>
      </c>
      <c r="I78" s="217">
        <f t="shared" si="0"/>
        <v>100.76923076923077</v>
      </c>
    </row>
    <row r="79" spans="1:9" ht="76.5" customHeight="1">
      <c r="A79" s="388" t="s">
        <v>585</v>
      </c>
      <c r="B79" s="388"/>
      <c r="C79" s="388"/>
      <c r="D79" s="180" t="s">
        <v>683</v>
      </c>
      <c r="E79" s="219">
        <v>60</v>
      </c>
      <c r="F79" s="219"/>
      <c r="G79" s="219">
        <v>130</v>
      </c>
      <c r="H79" s="219">
        <v>131</v>
      </c>
      <c r="I79" s="217">
        <f t="shared" si="0"/>
        <v>100.76923076923077</v>
      </c>
    </row>
    <row r="80" spans="1:9" ht="44.25" customHeight="1">
      <c r="A80" s="402" t="s">
        <v>488</v>
      </c>
      <c r="B80" s="402"/>
      <c r="C80" s="402"/>
      <c r="D80" s="161" t="s">
        <v>489</v>
      </c>
      <c r="E80" s="217">
        <f>SUM(E81)</f>
        <v>15</v>
      </c>
      <c r="F80" s="217">
        <f>SUM(F81)</f>
        <v>0</v>
      </c>
      <c r="G80" s="217">
        <f>SUM(G81)</f>
        <v>12</v>
      </c>
      <c r="H80" s="217">
        <f>SUM(H81)</f>
        <v>12.3</v>
      </c>
      <c r="I80" s="217">
        <f t="shared" ref="I80:I145" si="4">H80/G80*100</f>
        <v>102.50000000000001</v>
      </c>
    </row>
    <row r="81" spans="1:9" ht="63.75">
      <c r="A81" s="370" t="s">
        <v>490</v>
      </c>
      <c r="B81" s="370"/>
      <c r="C81" s="370"/>
      <c r="D81" s="162" t="s">
        <v>684</v>
      </c>
      <c r="E81" s="219">
        <v>15</v>
      </c>
      <c r="F81" s="219"/>
      <c r="G81" s="219">
        <v>12</v>
      </c>
      <c r="H81" s="219">
        <v>12.3</v>
      </c>
      <c r="I81" s="217">
        <f t="shared" si="4"/>
        <v>102.50000000000001</v>
      </c>
    </row>
    <row r="82" spans="1:9" ht="51">
      <c r="A82" s="373" t="s">
        <v>582</v>
      </c>
      <c r="B82" s="373"/>
      <c r="C82" s="373"/>
      <c r="D82" s="229" t="s">
        <v>605</v>
      </c>
      <c r="E82" s="217">
        <f>SUM(E83)</f>
        <v>5</v>
      </c>
      <c r="F82" s="217">
        <f>SUM(F83)</f>
        <v>0</v>
      </c>
      <c r="G82" s="217">
        <f>SUM(G83)</f>
        <v>30</v>
      </c>
      <c r="H82" s="217">
        <f>SUM(H83)</f>
        <v>30</v>
      </c>
      <c r="I82" s="217">
        <f t="shared" si="4"/>
        <v>100</v>
      </c>
    </row>
    <row r="83" spans="1:9" ht="67.5" customHeight="1">
      <c r="A83" s="370" t="s">
        <v>583</v>
      </c>
      <c r="B83" s="370"/>
      <c r="C83" s="370"/>
      <c r="D83" s="230" t="s">
        <v>685</v>
      </c>
      <c r="E83" s="219">
        <v>5</v>
      </c>
      <c r="F83" s="219"/>
      <c r="G83" s="219">
        <v>30</v>
      </c>
      <c r="H83" s="219">
        <v>30</v>
      </c>
      <c r="I83" s="217">
        <f t="shared" si="4"/>
        <v>100</v>
      </c>
    </row>
    <row r="84" spans="1:9" ht="40.5" customHeight="1">
      <c r="A84" s="370" t="s">
        <v>849</v>
      </c>
      <c r="B84" s="370"/>
      <c r="C84" s="370"/>
      <c r="D84" s="229" t="s">
        <v>850</v>
      </c>
      <c r="E84" s="219"/>
      <c r="F84" s="219"/>
      <c r="G84" s="327">
        <v>3</v>
      </c>
      <c r="H84" s="327">
        <f>H85</f>
        <v>3</v>
      </c>
      <c r="I84" s="217">
        <f t="shared" si="4"/>
        <v>100</v>
      </c>
    </row>
    <row r="85" spans="1:9" ht="67.5" customHeight="1">
      <c r="A85" s="370" t="s">
        <v>851</v>
      </c>
      <c r="B85" s="370"/>
      <c r="C85" s="370"/>
      <c r="D85" s="230" t="s">
        <v>852</v>
      </c>
      <c r="E85" s="219"/>
      <c r="F85" s="219"/>
      <c r="G85" s="219">
        <v>3</v>
      </c>
      <c r="H85" s="219">
        <v>3</v>
      </c>
      <c r="I85" s="217">
        <f t="shared" si="4"/>
        <v>100</v>
      </c>
    </row>
    <row r="86" spans="1:9" ht="45.75" customHeight="1">
      <c r="A86" s="370" t="s">
        <v>853</v>
      </c>
      <c r="B86" s="370"/>
      <c r="C86" s="370"/>
      <c r="D86" s="229" t="s">
        <v>854</v>
      </c>
      <c r="E86" s="219"/>
      <c r="F86" s="219"/>
      <c r="G86" s="328">
        <v>6</v>
      </c>
      <c r="H86" s="328">
        <f>H87</f>
        <v>6</v>
      </c>
      <c r="I86" s="217">
        <f t="shared" si="4"/>
        <v>100</v>
      </c>
    </row>
    <row r="87" spans="1:9" ht="67.5" customHeight="1">
      <c r="A87" s="370" t="s">
        <v>855</v>
      </c>
      <c r="B87" s="370"/>
      <c r="C87" s="370"/>
      <c r="D87" s="230" t="s">
        <v>856</v>
      </c>
      <c r="E87" s="219"/>
      <c r="F87" s="219"/>
      <c r="G87" s="219">
        <v>6</v>
      </c>
      <c r="H87" s="219">
        <v>6</v>
      </c>
      <c r="I87" s="217">
        <f t="shared" si="4"/>
        <v>100</v>
      </c>
    </row>
    <row r="88" spans="1:9" ht="54.75" customHeight="1">
      <c r="A88" s="374" t="s">
        <v>737</v>
      </c>
      <c r="B88" s="374"/>
      <c r="C88" s="374"/>
      <c r="D88" s="163" t="s">
        <v>606</v>
      </c>
      <c r="E88" s="217">
        <f>SUM(E89)</f>
        <v>40</v>
      </c>
      <c r="F88" s="217">
        <f>SUM(F89)</f>
        <v>0</v>
      </c>
      <c r="G88" s="217">
        <f>SUM(G89)</f>
        <v>15</v>
      </c>
      <c r="H88" s="217">
        <f>SUM(H89+H90)</f>
        <v>16.100000000000001</v>
      </c>
      <c r="I88" s="217">
        <f t="shared" si="4"/>
        <v>107.33333333333334</v>
      </c>
    </row>
    <row r="89" spans="1:9" ht="78.75" customHeight="1">
      <c r="A89" s="371" t="s">
        <v>736</v>
      </c>
      <c r="B89" s="371"/>
      <c r="C89" s="371"/>
      <c r="D89" s="164" t="s">
        <v>686</v>
      </c>
      <c r="E89" s="126">
        <v>40</v>
      </c>
      <c r="F89" s="126"/>
      <c r="G89" s="126">
        <v>15</v>
      </c>
      <c r="H89" s="126">
        <v>15.5</v>
      </c>
      <c r="I89" s="217">
        <f t="shared" si="4"/>
        <v>103.33333333333334</v>
      </c>
    </row>
    <row r="90" spans="1:9" ht="78.75" customHeight="1">
      <c r="A90" s="371" t="s">
        <v>884</v>
      </c>
      <c r="B90" s="371"/>
      <c r="C90" s="371"/>
      <c r="D90" s="164" t="s">
        <v>883</v>
      </c>
      <c r="E90" s="126"/>
      <c r="F90" s="126"/>
      <c r="G90" s="126"/>
      <c r="H90" s="126">
        <v>0.6</v>
      </c>
      <c r="I90" s="217"/>
    </row>
    <row r="91" spans="1:9" ht="78.75" customHeight="1">
      <c r="A91" s="371" t="s">
        <v>885</v>
      </c>
      <c r="B91" s="371"/>
      <c r="C91" s="371"/>
      <c r="D91" s="164" t="s">
        <v>883</v>
      </c>
      <c r="E91" s="126"/>
      <c r="F91" s="126"/>
      <c r="G91" s="126"/>
      <c r="H91" s="126">
        <v>0.6</v>
      </c>
      <c r="I91" s="217"/>
    </row>
    <row r="92" spans="1:9" ht="57" customHeight="1">
      <c r="A92" s="374" t="s">
        <v>491</v>
      </c>
      <c r="B92" s="374"/>
      <c r="C92" s="374"/>
      <c r="D92" s="163" t="s">
        <v>492</v>
      </c>
      <c r="E92" s="217">
        <f>SUM(E93)</f>
        <v>10</v>
      </c>
      <c r="F92" s="217">
        <f>SUM(F93)</f>
        <v>0</v>
      </c>
      <c r="G92" s="217">
        <f>SUM(G93)</f>
        <v>7</v>
      </c>
      <c r="H92" s="217">
        <f>SUM(H93)</f>
        <v>7.4</v>
      </c>
      <c r="I92" s="217">
        <f t="shared" si="4"/>
        <v>105.71428571428572</v>
      </c>
    </row>
    <row r="93" spans="1:9" ht="70.5" customHeight="1">
      <c r="A93" s="371" t="s">
        <v>493</v>
      </c>
      <c r="B93" s="371"/>
      <c r="C93" s="371"/>
      <c r="D93" s="164" t="s">
        <v>687</v>
      </c>
      <c r="E93" s="231">
        <v>10</v>
      </c>
      <c r="F93" s="231"/>
      <c r="G93" s="219">
        <v>7</v>
      </c>
      <c r="H93" s="219">
        <v>7.4</v>
      </c>
      <c r="I93" s="217">
        <f t="shared" si="4"/>
        <v>105.71428571428572</v>
      </c>
    </row>
    <row r="94" spans="1:9" ht="41.25" customHeight="1">
      <c r="A94" s="374" t="s">
        <v>494</v>
      </c>
      <c r="B94" s="374"/>
      <c r="C94" s="374"/>
      <c r="D94" s="163" t="s">
        <v>495</v>
      </c>
      <c r="E94" s="217">
        <f>SUM(E95)</f>
        <v>64</v>
      </c>
      <c r="F94" s="217">
        <f>SUM(F95)</f>
        <v>0</v>
      </c>
      <c r="G94" s="217">
        <f>SUM(G95)</f>
        <v>47</v>
      </c>
      <c r="H94" s="217">
        <f>SUM(H95)</f>
        <v>47.2</v>
      </c>
      <c r="I94" s="217">
        <f t="shared" si="4"/>
        <v>100.42553191489363</v>
      </c>
    </row>
    <row r="95" spans="1:9" ht="65.25" customHeight="1">
      <c r="A95" s="371" t="s">
        <v>496</v>
      </c>
      <c r="B95" s="371"/>
      <c r="C95" s="371"/>
      <c r="D95" s="164" t="s">
        <v>688</v>
      </c>
      <c r="E95" s="219">
        <v>64</v>
      </c>
      <c r="F95" s="219"/>
      <c r="G95" s="219">
        <v>47</v>
      </c>
      <c r="H95" s="219">
        <v>47.2</v>
      </c>
      <c r="I95" s="217">
        <f t="shared" si="4"/>
        <v>100.42553191489363</v>
      </c>
    </row>
    <row r="96" spans="1:9" ht="51.75" customHeight="1">
      <c r="A96" s="374" t="s">
        <v>497</v>
      </c>
      <c r="B96" s="374"/>
      <c r="C96" s="374"/>
      <c r="D96" s="161" t="s">
        <v>607</v>
      </c>
      <c r="E96" s="217">
        <f>SUM(E97)</f>
        <v>140</v>
      </c>
      <c r="F96" s="217">
        <f>SUM(F97)</f>
        <v>0</v>
      </c>
      <c r="G96" s="217">
        <f>SUM(G97)</f>
        <v>70</v>
      </c>
      <c r="H96" s="217">
        <f>SUM(H97)</f>
        <v>70.7</v>
      </c>
      <c r="I96" s="217">
        <f t="shared" si="4"/>
        <v>101</v>
      </c>
    </row>
    <row r="97" spans="1:9" ht="72" customHeight="1">
      <c r="A97" s="371" t="s">
        <v>498</v>
      </c>
      <c r="B97" s="371"/>
      <c r="C97" s="371"/>
      <c r="D97" s="162" t="s">
        <v>689</v>
      </c>
      <c r="E97" s="219">
        <v>140</v>
      </c>
      <c r="F97" s="219"/>
      <c r="G97" s="219">
        <v>70</v>
      </c>
      <c r="H97" s="219">
        <v>70.7</v>
      </c>
      <c r="I97" s="217">
        <f t="shared" si="4"/>
        <v>101</v>
      </c>
    </row>
    <row r="98" spans="1:9" ht="25.5">
      <c r="A98" s="375" t="s">
        <v>499</v>
      </c>
      <c r="B98" s="376"/>
      <c r="C98" s="377"/>
      <c r="D98" s="184" t="s">
        <v>735</v>
      </c>
      <c r="E98" s="217">
        <f>SUM(E99+ E100)</f>
        <v>180</v>
      </c>
      <c r="F98" s="217">
        <f>SUM(F99+ F100)</f>
        <v>0</v>
      </c>
      <c r="G98" s="217">
        <f>SUM(G99+ G100)</f>
        <v>107</v>
      </c>
      <c r="H98" s="217">
        <f>SUM(H99+ H100)</f>
        <v>107.5</v>
      </c>
      <c r="I98" s="217">
        <f t="shared" si="4"/>
        <v>100.46728971962618</v>
      </c>
    </row>
    <row r="99" spans="1:9" ht="51" customHeight="1">
      <c r="A99" s="371" t="s">
        <v>500</v>
      </c>
      <c r="B99" s="371"/>
      <c r="C99" s="371"/>
      <c r="D99" s="183" t="s">
        <v>734</v>
      </c>
      <c r="E99" s="231">
        <v>80</v>
      </c>
      <c r="F99" s="231"/>
      <c r="G99" s="219">
        <v>79</v>
      </c>
      <c r="H99" s="219">
        <v>79</v>
      </c>
      <c r="I99" s="217">
        <f t="shared" si="4"/>
        <v>100</v>
      </c>
    </row>
    <row r="100" spans="1:9" ht="38.25">
      <c r="A100" s="371" t="s">
        <v>501</v>
      </c>
      <c r="B100" s="371"/>
      <c r="C100" s="371"/>
      <c r="D100" s="183" t="s">
        <v>733</v>
      </c>
      <c r="E100" s="231">
        <v>100</v>
      </c>
      <c r="F100" s="231"/>
      <c r="G100" s="219">
        <v>28</v>
      </c>
      <c r="H100" s="219">
        <v>28.5</v>
      </c>
      <c r="I100" s="217">
        <f t="shared" si="4"/>
        <v>101.78571428571428</v>
      </c>
    </row>
    <row r="101" spans="1:9" ht="16.5" customHeight="1">
      <c r="A101" s="375" t="s">
        <v>502</v>
      </c>
      <c r="B101" s="376"/>
      <c r="C101" s="377"/>
      <c r="D101" s="184" t="s">
        <v>503</v>
      </c>
      <c r="E101" s="217">
        <f>SUM(E102+ E103)</f>
        <v>256</v>
      </c>
      <c r="F101" s="217">
        <f>SUM(F102+ F103)</f>
        <v>0</v>
      </c>
      <c r="G101" s="217">
        <f>SUM(G102+ G103)</f>
        <v>36</v>
      </c>
      <c r="H101" s="217">
        <f>SUM(H102+ H103)</f>
        <v>37.5</v>
      </c>
      <c r="I101" s="217">
        <f t="shared" si="4"/>
        <v>104.16666666666667</v>
      </c>
    </row>
    <row r="102" spans="1:9" ht="51">
      <c r="A102" s="379" t="s">
        <v>504</v>
      </c>
      <c r="B102" s="379"/>
      <c r="C102" s="379"/>
      <c r="D102" s="183" t="s">
        <v>690</v>
      </c>
      <c r="E102" s="219">
        <v>40</v>
      </c>
      <c r="F102" s="219"/>
      <c r="G102" s="219">
        <v>1</v>
      </c>
      <c r="H102" s="219">
        <v>1.9</v>
      </c>
      <c r="I102" s="217">
        <f t="shared" si="4"/>
        <v>190</v>
      </c>
    </row>
    <row r="103" spans="1:9" ht="89.25">
      <c r="A103" s="379" t="s">
        <v>586</v>
      </c>
      <c r="B103" s="379"/>
      <c r="C103" s="379"/>
      <c r="D103" s="183" t="s">
        <v>732</v>
      </c>
      <c r="E103" s="219">
        <v>216</v>
      </c>
      <c r="F103" s="219"/>
      <c r="G103" s="219">
        <v>35</v>
      </c>
      <c r="H103" s="219">
        <v>35.6</v>
      </c>
      <c r="I103" s="217">
        <f t="shared" si="4"/>
        <v>101.71428571428571</v>
      </c>
    </row>
    <row r="104" spans="1:9">
      <c r="A104" s="387" t="s">
        <v>886</v>
      </c>
      <c r="B104" s="387"/>
      <c r="C104" s="387"/>
      <c r="D104" s="184" t="s">
        <v>888</v>
      </c>
      <c r="E104" s="231"/>
      <c r="F104" s="231"/>
      <c r="G104" s="231"/>
      <c r="H104" s="328">
        <f>H105</f>
        <v>2.7</v>
      </c>
      <c r="I104" s="217"/>
    </row>
    <row r="105" spans="1:9">
      <c r="A105" s="379" t="s">
        <v>887</v>
      </c>
      <c r="B105" s="379"/>
      <c r="C105" s="379"/>
      <c r="D105" s="183" t="s">
        <v>889</v>
      </c>
      <c r="E105" s="219"/>
      <c r="F105" s="219"/>
      <c r="G105" s="219"/>
      <c r="H105" s="219">
        <v>2.7</v>
      </c>
      <c r="I105" s="217"/>
    </row>
    <row r="106" spans="1:9">
      <c r="A106" s="386" t="s">
        <v>505</v>
      </c>
      <c r="B106" s="386"/>
      <c r="C106" s="386"/>
      <c r="D106" s="158" t="s">
        <v>506</v>
      </c>
      <c r="E106" s="159" t="e">
        <f>E107+#REF!</f>
        <v>#REF!</v>
      </c>
      <c r="F106" s="159" t="e">
        <f>F107+#REF!</f>
        <v>#REF!</v>
      </c>
      <c r="G106" s="159">
        <f>G107+G142+G144</f>
        <v>527379.6</v>
      </c>
      <c r="H106" s="159">
        <f>H107+H142+H144+H148</f>
        <v>510869.3</v>
      </c>
      <c r="I106" s="217">
        <f t="shared" si="4"/>
        <v>96.869370753059087</v>
      </c>
    </row>
    <row r="107" spans="1:9" ht="25.5">
      <c r="A107" s="386" t="s">
        <v>507</v>
      </c>
      <c r="B107" s="386"/>
      <c r="C107" s="386"/>
      <c r="D107" s="20" t="s">
        <v>508</v>
      </c>
      <c r="E107" s="159">
        <f>E109+E112+E131+E134</f>
        <v>210324.6</v>
      </c>
      <c r="F107" s="159" t="e">
        <f>F109+F112+F131+F134</f>
        <v>#REF!</v>
      </c>
      <c r="G107" s="159">
        <f>G108+G112+G131+G134</f>
        <v>512431.89999999997</v>
      </c>
      <c r="H107" s="159">
        <f>H108+H112+H131+H134</f>
        <v>510909</v>
      </c>
      <c r="I107" s="217">
        <f t="shared" si="4"/>
        <v>99.702809290366204</v>
      </c>
    </row>
    <row r="108" spans="1:9">
      <c r="A108" s="386" t="s">
        <v>509</v>
      </c>
      <c r="B108" s="386"/>
      <c r="C108" s="386"/>
      <c r="D108" s="160" t="s">
        <v>510</v>
      </c>
      <c r="E108" s="159">
        <f>SUM(E110:E110)</f>
        <v>79925</v>
      </c>
      <c r="F108" s="159">
        <f>SUM(F110:F110)</f>
        <v>0</v>
      </c>
      <c r="G108" s="159">
        <f>G109+G111</f>
        <v>279060</v>
      </c>
      <c r="H108" s="159">
        <f>H109+H111</f>
        <v>279060</v>
      </c>
      <c r="I108" s="217">
        <f t="shared" si="4"/>
        <v>100</v>
      </c>
    </row>
    <row r="109" spans="1:9" ht="25.5">
      <c r="A109" s="372" t="s">
        <v>511</v>
      </c>
      <c r="B109" s="372"/>
      <c r="C109" s="372"/>
      <c r="D109" s="20" t="s">
        <v>609</v>
      </c>
      <c r="E109" s="159">
        <f>E110</f>
        <v>79925</v>
      </c>
      <c r="F109" s="159">
        <f>F110</f>
        <v>0</v>
      </c>
      <c r="G109" s="159">
        <f>G110</f>
        <v>107651</v>
      </c>
      <c r="H109" s="159">
        <f>H110</f>
        <v>107651</v>
      </c>
      <c r="I109" s="217">
        <f t="shared" si="4"/>
        <v>100</v>
      </c>
    </row>
    <row r="110" spans="1:9" ht="25.5">
      <c r="A110" s="372" t="s">
        <v>512</v>
      </c>
      <c r="B110" s="372"/>
      <c r="C110" s="372"/>
      <c r="D110" s="20" t="s">
        <v>513</v>
      </c>
      <c r="E110" s="126">
        <v>79925</v>
      </c>
      <c r="F110" s="126"/>
      <c r="G110" s="126">
        <v>107651</v>
      </c>
      <c r="H110" s="126">
        <v>107651</v>
      </c>
      <c r="I110" s="217">
        <f t="shared" si="4"/>
        <v>100</v>
      </c>
    </row>
    <row r="111" spans="1:9" ht="25.5">
      <c r="A111" s="378" t="s">
        <v>664</v>
      </c>
      <c r="B111" s="378"/>
      <c r="C111" s="378"/>
      <c r="D111" s="20" t="s">
        <v>665</v>
      </c>
      <c r="E111" s="126"/>
      <c r="F111" s="126"/>
      <c r="G111" s="126">
        <v>171409</v>
      </c>
      <c r="H111" s="126">
        <v>171409</v>
      </c>
      <c r="I111" s="217">
        <f t="shared" si="4"/>
        <v>100</v>
      </c>
    </row>
    <row r="112" spans="1:9" ht="29.25" customHeight="1">
      <c r="A112" s="386" t="s">
        <v>514</v>
      </c>
      <c r="B112" s="386"/>
      <c r="C112" s="386"/>
      <c r="D112" s="160" t="s">
        <v>515</v>
      </c>
      <c r="E112" s="159">
        <f>E113+E115+E117+E129</f>
        <v>27466.7</v>
      </c>
      <c r="F112" s="159" t="e">
        <f>F113+F115+F117+F129+F120+#REF!+F123+F128</f>
        <v>#REF!</v>
      </c>
      <c r="G112" s="159">
        <f>G113+G115+G117+G119+G123+G127+G129+G125+G121</f>
        <v>106877.3</v>
      </c>
      <c r="H112" s="159">
        <f>H113+H115+H117+H119+H123+H127+H129+H125+H121</f>
        <v>105796.40000000001</v>
      </c>
      <c r="I112" s="217">
        <f t="shared" si="4"/>
        <v>98.988653343600561</v>
      </c>
    </row>
    <row r="113" spans="1:11" ht="69" customHeight="1">
      <c r="A113" s="378" t="s">
        <v>617</v>
      </c>
      <c r="B113" s="378"/>
      <c r="C113" s="378"/>
      <c r="D113" s="232" t="s">
        <v>616</v>
      </c>
      <c r="E113" s="233">
        <f>E114</f>
        <v>20000</v>
      </c>
      <c r="F113" s="233">
        <f>F114</f>
        <v>0</v>
      </c>
      <c r="G113" s="233">
        <f>G114</f>
        <v>29826.2</v>
      </c>
      <c r="H113" s="233">
        <f>H114</f>
        <v>29264</v>
      </c>
      <c r="I113" s="217">
        <f t="shared" si="4"/>
        <v>98.115080030308917</v>
      </c>
    </row>
    <row r="114" spans="1:11" ht="76.5">
      <c r="A114" s="378" t="s">
        <v>516</v>
      </c>
      <c r="B114" s="378"/>
      <c r="C114" s="378"/>
      <c r="D114" s="20" t="s">
        <v>691</v>
      </c>
      <c r="E114" s="166">
        <v>20000</v>
      </c>
      <c r="F114" s="166"/>
      <c r="G114" s="166">
        <v>29826.2</v>
      </c>
      <c r="H114" s="166">
        <v>29264</v>
      </c>
      <c r="I114" s="217">
        <f t="shared" si="4"/>
        <v>98.115080030308917</v>
      </c>
    </row>
    <row r="115" spans="1:11" ht="40.5" customHeight="1">
      <c r="A115" s="380" t="s">
        <v>646</v>
      </c>
      <c r="B115" s="381"/>
      <c r="C115" s="382"/>
      <c r="D115" s="20" t="s">
        <v>618</v>
      </c>
      <c r="E115" s="167">
        <f>E116</f>
        <v>3386.9</v>
      </c>
      <c r="F115" s="167">
        <f>F116</f>
        <v>403.7</v>
      </c>
      <c r="G115" s="167">
        <f>G116</f>
        <v>3926.4</v>
      </c>
      <c r="H115" s="167">
        <f>H116</f>
        <v>3926.4</v>
      </c>
      <c r="I115" s="217">
        <f t="shared" si="4"/>
        <v>100</v>
      </c>
    </row>
    <row r="116" spans="1:11" ht="51">
      <c r="A116" s="380" t="s">
        <v>517</v>
      </c>
      <c r="B116" s="381"/>
      <c r="C116" s="382"/>
      <c r="D116" s="20" t="s">
        <v>518</v>
      </c>
      <c r="E116" s="166">
        <v>3386.9</v>
      </c>
      <c r="F116" s="166">
        <v>403.7</v>
      </c>
      <c r="G116" s="166">
        <v>3926.4</v>
      </c>
      <c r="H116" s="166">
        <v>3926.4</v>
      </c>
      <c r="I116" s="217">
        <f t="shared" si="4"/>
        <v>100</v>
      </c>
    </row>
    <row r="117" spans="1:11" ht="25.5">
      <c r="A117" s="378" t="s">
        <v>644</v>
      </c>
      <c r="B117" s="378"/>
      <c r="C117" s="378"/>
      <c r="D117" s="168" t="s">
        <v>615</v>
      </c>
      <c r="E117" s="167">
        <f>E118</f>
        <v>3666</v>
      </c>
      <c r="F117" s="167">
        <f>F118</f>
        <v>0</v>
      </c>
      <c r="G117" s="167">
        <f>G118</f>
        <v>2741.3</v>
      </c>
      <c r="H117" s="167">
        <f>H118</f>
        <v>2741.3</v>
      </c>
      <c r="I117" s="217">
        <f t="shared" si="4"/>
        <v>100</v>
      </c>
    </row>
    <row r="118" spans="1:11" ht="38.25">
      <c r="A118" s="378" t="s">
        <v>645</v>
      </c>
      <c r="B118" s="378"/>
      <c r="C118" s="378"/>
      <c r="D118" s="168" t="s">
        <v>614</v>
      </c>
      <c r="E118" s="166">
        <v>3666</v>
      </c>
      <c r="F118" s="166"/>
      <c r="G118" s="166">
        <v>2741.3</v>
      </c>
      <c r="H118" s="166">
        <v>2741.3</v>
      </c>
      <c r="I118" s="217">
        <f t="shared" si="4"/>
        <v>100</v>
      </c>
    </row>
    <row r="119" spans="1:11" ht="51">
      <c r="A119" s="383" t="s">
        <v>722</v>
      </c>
      <c r="B119" s="380"/>
      <c r="C119" s="384"/>
      <c r="D119" s="232" t="s">
        <v>721</v>
      </c>
      <c r="E119" s="166"/>
      <c r="F119" s="166"/>
      <c r="G119" s="167">
        <f>G120</f>
        <v>820.4</v>
      </c>
      <c r="H119" s="167">
        <f>H120</f>
        <v>820.4</v>
      </c>
      <c r="I119" s="217">
        <f t="shared" si="4"/>
        <v>100</v>
      </c>
    </row>
    <row r="120" spans="1:11" ht="51">
      <c r="A120" s="383" t="s">
        <v>628</v>
      </c>
      <c r="B120" s="380"/>
      <c r="C120" s="384"/>
      <c r="D120" s="168" t="s">
        <v>673</v>
      </c>
      <c r="E120" s="166"/>
      <c r="F120" s="166">
        <v>873.7</v>
      </c>
      <c r="G120" s="166">
        <v>820.4</v>
      </c>
      <c r="H120" s="166">
        <v>820.4</v>
      </c>
      <c r="I120" s="217">
        <f t="shared" si="4"/>
        <v>100</v>
      </c>
      <c r="K120" s="329"/>
    </row>
    <row r="121" spans="1:11">
      <c r="A121" s="378" t="s">
        <v>782</v>
      </c>
      <c r="B121" s="385"/>
      <c r="C121" s="385"/>
      <c r="D121" s="168" t="s">
        <v>781</v>
      </c>
      <c r="E121" s="166"/>
      <c r="F121" s="166"/>
      <c r="G121" s="167">
        <f>G122</f>
        <v>29.6</v>
      </c>
      <c r="H121" s="167">
        <f>H122</f>
        <v>29.6</v>
      </c>
      <c r="I121" s="217">
        <f t="shared" si="4"/>
        <v>100</v>
      </c>
    </row>
    <row r="122" spans="1:11" ht="25.5" customHeight="1">
      <c r="A122" s="378" t="s">
        <v>779</v>
      </c>
      <c r="B122" s="385"/>
      <c r="C122" s="385"/>
      <c r="D122" s="168" t="s">
        <v>780</v>
      </c>
      <c r="E122" s="166"/>
      <c r="F122" s="166"/>
      <c r="G122" s="166">
        <v>29.6</v>
      </c>
      <c r="H122" s="166">
        <v>29.6</v>
      </c>
      <c r="I122" s="217">
        <f t="shared" si="4"/>
        <v>100</v>
      </c>
    </row>
    <row r="123" spans="1:11" ht="25.5" customHeight="1">
      <c r="A123" s="378" t="s">
        <v>629</v>
      </c>
      <c r="B123" s="385"/>
      <c r="C123" s="385"/>
      <c r="D123" s="20" t="s">
        <v>630</v>
      </c>
      <c r="E123" s="166"/>
      <c r="F123" s="167">
        <f>F124</f>
        <v>46741.1</v>
      </c>
      <c r="G123" s="167">
        <f>G124</f>
        <v>17658</v>
      </c>
      <c r="H123" s="167">
        <f>H124</f>
        <v>17139.3</v>
      </c>
      <c r="I123" s="217">
        <f t="shared" si="4"/>
        <v>97.062521236833149</v>
      </c>
    </row>
    <row r="124" spans="1:11" ht="28.5" customHeight="1">
      <c r="A124" s="378" t="s">
        <v>631</v>
      </c>
      <c r="B124" s="385"/>
      <c r="C124" s="385"/>
      <c r="D124" s="20" t="s">
        <v>632</v>
      </c>
      <c r="E124" s="166"/>
      <c r="F124" s="166">
        <v>46741.1</v>
      </c>
      <c r="G124" s="166">
        <v>17658</v>
      </c>
      <c r="H124" s="166">
        <v>17139.3</v>
      </c>
      <c r="I124" s="217">
        <f t="shared" si="4"/>
        <v>97.062521236833149</v>
      </c>
    </row>
    <row r="125" spans="1:11" ht="43.5" customHeight="1">
      <c r="A125" s="380" t="s">
        <v>758</v>
      </c>
      <c r="B125" s="380"/>
      <c r="C125" s="384"/>
      <c r="D125" s="20" t="s">
        <v>759</v>
      </c>
      <c r="E125" s="166"/>
      <c r="F125" s="166"/>
      <c r="G125" s="167">
        <f>G126</f>
        <v>1444.5</v>
      </c>
      <c r="H125" s="167">
        <f>H126</f>
        <v>1444.5</v>
      </c>
      <c r="I125" s="217">
        <f t="shared" si="4"/>
        <v>100</v>
      </c>
    </row>
    <row r="126" spans="1:11" ht="40.5" customHeight="1">
      <c r="A126" s="380" t="s">
        <v>760</v>
      </c>
      <c r="B126" s="380"/>
      <c r="C126" s="384"/>
      <c r="D126" s="20" t="s">
        <v>761</v>
      </c>
      <c r="E126" s="166"/>
      <c r="F126" s="166"/>
      <c r="G126" s="166">
        <v>1444.5</v>
      </c>
      <c r="H126" s="166">
        <v>1444.5</v>
      </c>
      <c r="I126" s="217">
        <f t="shared" si="4"/>
        <v>100</v>
      </c>
    </row>
    <row r="127" spans="1:11" ht="28.5" customHeight="1">
      <c r="A127" s="378" t="s">
        <v>720</v>
      </c>
      <c r="B127" s="385"/>
      <c r="C127" s="385"/>
      <c r="D127" s="232" t="s">
        <v>719</v>
      </c>
      <c r="E127" s="166"/>
      <c r="F127" s="166"/>
      <c r="G127" s="167">
        <f>G128</f>
        <v>49732.5</v>
      </c>
      <c r="H127" s="167">
        <f>H128</f>
        <v>49732.5</v>
      </c>
      <c r="I127" s="217">
        <f t="shared" si="4"/>
        <v>100</v>
      </c>
    </row>
    <row r="128" spans="1:11" ht="28.5" customHeight="1">
      <c r="A128" s="378" t="s">
        <v>717</v>
      </c>
      <c r="B128" s="385"/>
      <c r="C128" s="385"/>
      <c r="D128" s="20" t="s">
        <v>718</v>
      </c>
      <c r="E128" s="166"/>
      <c r="F128" s="167">
        <v>34.6</v>
      </c>
      <c r="G128" s="126">
        <v>49732.5</v>
      </c>
      <c r="H128" s="126">
        <v>49732.5</v>
      </c>
      <c r="I128" s="217">
        <f t="shared" si="4"/>
        <v>100</v>
      </c>
    </row>
    <row r="129" spans="1:9">
      <c r="A129" s="372" t="s">
        <v>519</v>
      </c>
      <c r="B129" s="372"/>
      <c r="C129" s="372"/>
      <c r="D129" s="20" t="s">
        <v>520</v>
      </c>
      <c r="E129" s="167">
        <f>E130</f>
        <v>413.8</v>
      </c>
      <c r="F129" s="167">
        <f>F130</f>
        <v>0</v>
      </c>
      <c r="G129" s="167">
        <f>G130</f>
        <v>698.4</v>
      </c>
      <c r="H129" s="167">
        <f>H130</f>
        <v>698.4</v>
      </c>
      <c r="I129" s="217">
        <f t="shared" si="4"/>
        <v>100</v>
      </c>
    </row>
    <row r="130" spans="1:9">
      <c r="A130" s="372" t="s">
        <v>521</v>
      </c>
      <c r="B130" s="372"/>
      <c r="C130" s="372"/>
      <c r="D130" s="20" t="s">
        <v>522</v>
      </c>
      <c r="E130" s="126">
        <f>48.3+365.5</f>
        <v>413.8</v>
      </c>
      <c r="F130" s="126"/>
      <c r="G130" s="126">
        <v>698.4</v>
      </c>
      <c r="H130" s="126">
        <v>698.4</v>
      </c>
      <c r="I130" s="217">
        <f t="shared" si="4"/>
        <v>100</v>
      </c>
    </row>
    <row r="131" spans="1:9">
      <c r="A131" s="386" t="s">
        <v>523</v>
      </c>
      <c r="B131" s="386"/>
      <c r="C131" s="386"/>
      <c r="D131" s="160" t="s">
        <v>524</v>
      </c>
      <c r="E131" s="159">
        <f>E132</f>
        <v>88797.8</v>
      </c>
      <c r="F131" s="159" t="e">
        <f>F132+#REF!</f>
        <v>#REF!</v>
      </c>
      <c r="G131" s="159">
        <f t="shared" ref="G131:H132" si="5">G132</f>
        <v>109085.9</v>
      </c>
      <c r="H131" s="159">
        <f t="shared" si="5"/>
        <v>108881.1</v>
      </c>
      <c r="I131" s="217">
        <f t="shared" si="4"/>
        <v>99.812258046181967</v>
      </c>
    </row>
    <row r="132" spans="1:9" ht="25.5">
      <c r="A132" s="372" t="s">
        <v>525</v>
      </c>
      <c r="B132" s="372"/>
      <c r="C132" s="372"/>
      <c r="D132" s="20" t="s">
        <v>526</v>
      </c>
      <c r="E132" s="159">
        <f>E133</f>
        <v>88797.8</v>
      </c>
      <c r="F132" s="159">
        <f>F133</f>
        <v>-20.5</v>
      </c>
      <c r="G132" s="159">
        <f t="shared" si="5"/>
        <v>109085.9</v>
      </c>
      <c r="H132" s="159">
        <f t="shared" si="5"/>
        <v>108881.1</v>
      </c>
      <c r="I132" s="217">
        <f t="shared" si="4"/>
        <v>99.812258046181967</v>
      </c>
    </row>
    <row r="133" spans="1:9" ht="25.5">
      <c r="A133" s="372" t="s">
        <v>527</v>
      </c>
      <c r="B133" s="372"/>
      <c r="C133" s="372"/>
      <c r="D133" s="20" t="s">
        <v>528</v>
      </c>
      <c r="E133" s="126">
        <v>88797.8</v>
      </c>
      <c r="F133" s="126">
        <v>-20.5</v>
      </c>
      <c r="G133" s="126">
        <v>109085.9</v>
      </c>
      <c r="H133" s="126">
        <v>108881.1</v>
      </c>
      <c r="I133" s="217">
        <f t="shared" si="4"/>
        <v>99.812258046181967</v>
      </c>
    </row>
    <row r="134" spans="1:9">
      <c r="A134" s="386" t="s">
        <v>529</v>
      </c>
      <c r="B134" s="386"/>
      <c r="C134" s="386"/>
      <c r="D134" s="158" t="s">
        <v>317</v>
      </c>
      <c r="E134" s="159">
        <f>E135+E138+E140</f>
        <v>14135.099999999999</v>
      </c>
      <c r="F134" s="159">
        <f>F135+F138+F140</f>
        <v>177.3</v>
      </c>
      <c r="G134" s="159">
        <f>G135+G138+G140+G137</f>
        <v>17408.699999999997</v>
      </c>
      <c r="H134" s="159">
        <f>H135+H138+H140+H137</f>
        <v>17171.499999999996</v>
      </c>
      <c r="I134" s="217">
        <f t="shared" si="4"/>
        <v>98.637462877756519</v>
      </c>
    </row>
    <row r="135" spans="1:9" ht="51">
      <c r="A135" s="372" t="s">
        <v>530</v>
      </c>
      <c r="B135" s="372"/>
      <c r="C135" s="372"/>
      <c r="D135" s="20" t="s">
        <v>749</v>
      </c>
      <c r="E135" s="159">
        <f>E136</f>
        <v>8737.2999999999993</v>
      </c>
      <c r="F135" s="159">
        <f>F136</f>
        <v>0</v>
      </c>
      <c r="G135" s="159">
        <f>G136</f>
        <v>10026.299999999999</v>
      </c>
      <c r="H135" s="159">
        <f>H136</f>
        <v>9801.2999999999993</v>
      </c>
      <c r="I135" s="217">
        <f t="shared" si="4"/>
        <v>97.755901977798388</v>
      </c>
    </row>
    <row r="136" spans="1:9" ht="51">
      <c r="A136" s="372" t="s">
        <v>531</v>
      </c>
      <c r="B136" s="372"/>
      <c r="C136" s="372"/>
      <c r="D136" s="20" t="s">
        <v>748</v>
      </c>
      <c r="E136" s="126">
        <v>8737.2999999999993</v>
      </c>
      <c r="F136" s="126"/>
      <c r="G136" s="126">
        <v>10026.299999999999</v>
      </c>
      <c r="H136" s="126">
        <v>9801.2999999999993</v>
      </c>
      <c r="I136" s="217">
        <f t="shared" si="4"/>
        <v>97.755901977798388</v>
      </c>
    </row>
    <row r="137" spans="1:9" ht="54" customHeight="1">
      <c r="A137" s="372" t="s">
        <v>799</v>
      </c>
      <c r="B137" s="372"/>
      <c r="C137" s="372"/>
      <c r="D137" s="20" t="s">
        <v>798</v>
      </c>
      <c r="E137" s="126"/>
      <c r="F137" s="126"/>
      <c r="G137" s="126">
        <v>78.099999999999994</v>
      </c>
      <c r="H137" s="126">
        <v>76.599999999999994</v>
      </c>
      <c r="I137" s="217">
        <f t="shared" si="4"/>
        <v>98.07938540332907</v>
      </c>
    </row>
    <row r="138" spans="1:9" ht="93.75" customHeight="1">
      <c r="A138" s="383" t="s">
        <v>619</v>
      </c>
      <c r="B138" s="380"/>
      <c r="C138" s="384"/>
      <c r="D138" s="20" t="s">
        <v>750</v>
      </c>
      <c r="E138" s="167">
        <f>E139</f>
        <v>4822.3999999999996</v>
      </c>
      <c r="F138" s="167">
        <f>F139</f>
        <v>177.3</v>
      </c>
      <c r="G138" s="167">
        <f>G139</f>
        <v>7020.3</v>
      </c>
      <c r="H138" s="167">
        <f>H139</f>
        <v>7020.3</v>
      </c>
      <c r="I138" s="217">
        <f t="shared" si="4"/>
        <v>100</v>
      </c>
    </row>
    <row r="139" spans="1:9" ht="105.75" customHeight="1">
      <c r="A139" s="383" t="s">
        <v>532</v>
      </c>
      <c r="B139" s="380"/>
      <c r="C139" s="384"/>
      <c r="D139" s="20" t="s">
        <v>751</v>
      </c>
      <c r="E139" s="126">
        <v>4822.3999999999996</v>
      </c>
      <c r="F139" s="126">
        <v>177.3</v>
      </c>
      <c r="G139" s="126">
        <v>7020.3</v>
      </c>
      <c r="H139" s="126">
        <v>7020.3</v>
      </c>
      <c r="I139" s="217">
        <f t="shared" si="4"/>
        <v>100</v>
      </c>
    </row>
    <row r="140" spans="1:9" ht="18" customHeight="1">
      <c r="A140" s="383" t="s">
        <v>620</v>
      </c>
      <c r="B140" s="380"/>
      <c r="C140" s="384"/>
      <c r="D140" s="20" t="s">
        <v>752</v>
      </c>
      <c r="E140" s="167">
        <f>E141</f>
        <v>575.4</v>
      </c>
      <c r="F140" s="167">
        <f>F141</f>
        <v>0</v>
      </c>
      <c r="G140" s="167">
        <f>G141</f>
        <v>284</v>
      </c>
      <c r="H140" s="167">
        <f>H141</f>
        <v>273.3</v>
      </c>
      <c r="I140" s="217">
        <f t="shared" si="4"/>
        <v>96.232394366197184</v>
      </c>
    </row>
    <row r="141" spans="1:9" ht="29.25" customHeight="1">
      <c r="A141" s="383" t="s">
        <v>533</v>
      </c>
      <c r="B141" s="380"/>
      <c r="C141" s="384"/>
      <c r="D141" s="20" t="s">
        <v>753</v>
      </c>
      <c r="E141" s="126">
        <v>575.4</v>
      </c>
      <c r="F141" s="126"/>
      <c r="G141" s="126">
        <v>284</v>
      </c>
      <c r="H141" s="126">
        <v>273.3</v>
      </c>
      <c r="I141" s="217">
        <f t="shared" si="4"/>
        <v>96.232394366197184</v>
      </c>
    </row>
    <row r="142" spans="1:9" ht="20.25" customHeight="1">
      <c r="A142" s="386" t="s">
        <v>534</v>
      </c>
      <c r="B142" s="386"/>
      <c r="C142" s="386"/>
      <c r="D142" s="160" t="s">
        <v>535</v>
      </c>
      <c r="E142" s="126"/>
      <c r="F142" s="126"/>
      <c r="G142" s="167">
        <f>G143</f>
        <v>14936.9</v>
      </c>
      <c r="H142" s="167">
        <f>H143</f>
        <v>5</v>
      </c>
      <c r="I142" s="217">
        <f t="shared" si="4"/>
        <v>3.3474147915564807E-2</v>
      </c>
    </row>
    <row r="143" spans="1:9" ht="29.25" customHeight="1">
      <c r="A143" s="372" t="s">
        <v>536</v>
      </c>
      <c r="B143" s="372"/>
      <c r="C143" s="372"/>
      <c r="D143" s="168" t="s">
        <v>537</v>
      </c>
      <c r="E143" s="126"/>
      <c r="F143" s="126"/>
      <c r="G143" s="126">
        <v>14936.9</v>
      </c>
      <c r="H143" s="126">
        <v>5</v>
      </c>
      <c r="I143" s="217">
        <f t="shared" si="4"/>
        <v>3.3474147915564807E-2</v>
      </c>
    </row>
    <row r="144" spans="1:9" ht="42.75" customHeight="1">
      <c r="A144" s="398" t="s">
        <v>790</v>
      </c>
      <c r="B144" s="398"/>
      <c r="C144" s="398"/>
      <c r="D144" s="283" t="s">
        <v>892</v>
      </c>
      <c r="E144" s="126"/>
      <c r="F144" s="126"/>
      <c r="G144" s="165">
        <f t="shared" ref="G144:H146" si="6">G145</f>
        <v>10.8</v>
      </c>
      <c r="H144" s="165">
        <f t="shared" si="6"/>
        <v>10.8</v>
      </c>
      <c r="I144" s="217">
        <f t="shared" si="4"/>
        <v>100</v>
      </c>
    </row>
    <row r="145" spans="1:9" ht="29.25" customHeight="1">
      <c r="A145" s="399" t="s">
        <v>791</v>
      </c>
      <c r="B145" s="399"/>
      <c r="C145" s="399"/>
      <c r="D145" s="282" t="s">
        <v>792</v>
      </c>
      <c r="E145" s="126"/>
      <c r="F145" s="126"/>
      <c r="G145" s="126">
        <f t="shared" si="6"/>
        <v>10.8</v>
      </c>
      <c r="H145" s="126">
        <f t="shared" si="6"/>
        <v>10.8</v>
      </c>
      <c r="I145" s="217">
        <f t="shared" si="4"/>
        <v>100</v>
      </c>
    </row>
    <row r="146" spans="1:9" ht="29.25" customHeight="1">
      <c r="A146" s="399" t="s">
        <v>793</v>
      </c>
      <c r="B146" s="399"/>
      <c r="C146" s="399"/>
      <c r="D146" s="282" t="s">
        <v>794</v>
      </c>
      <c r="E146" s="126"/>
      <c r="F146" s="126"/>
      <c r="G146" s="126">
        <f t="shared" si="6"/>
        <v>10.8</v>
      </c>
      <c r="H146" s="126">
        <f t="shared" si="6"/>
        <v>10.8</v>
      </c>
      <c r="I146" s="217">
        <f t="shared" ref="I146:I150" si="7">H146/G146*100</f>
        <v>100</v>
      </c>
    </row>
    <row r="147" spans="1:9" ht="29.25" customHeight="1">
      <c r="A147" s="400" t="s">
        <v>795</v>
      </c>
      <c r="B147" s="400"/>
      <c r="C147" s="400"/>
      <c r="D147" s="364" t="s">
        <v>796</v>
      </c>
      <c r="E147" s="126"/>
      <c r="F147" s="126"/>
      <c r="G147" s="126">
        <v>10.8</v>
      </c>
      <c r="H147" s="126">
        <v>10.8</v>
      </c>
      <c r="I147" s="217">
        <f t="shared" si="7"/>
        <v>100</v>
      </c>
    </row>
    <row r="148" spans="1:9" ht="29.25" customHeight="1">
      <c r="A148" s="398" t="s">
        <v>890</v>
      </c>
      <c r="B148" s="398"/>
      <c r="C148" s="398"/>
      <c r="D148" s="365" t="s">
        <v>891</v>
      </c>
      <c r="E148" s="126"/>
      <c r="F148" s="126"/>
      <c r="G148" s="126"/>
      <c r="H148" s="126">
        <v>-55.5</v>
      </c>
      <c r="I148" s="217"/>
    </row>
    <row r="149" spans="1:9" ht="29.25" customHeight="1">
      <c r="A149" s="399" t="s">
        <v>893</v>
      </c>
      <c r="B149" s="399"/>
      <c r="C149" s="399"/>
      <c r="D149" s="366" t="s">
        <v>891</v>
      </c>
      <c r="E149" s="126"/>
      <c r="F149" s="126"/>
      <c r="G149" s="126"/>
      <c r="H149" s="126">
        <v>-55.5</v>
      </c>
      <c r="I149" s="225"/>
    </row>
    <row r="150" spans="1:9" ht="21.75" customHeight="1">
      <c r="A150" s="391"/>
      <c r="B150" s="392"/>
      <c r="C150" s="393"/>
      <c r="D150" s="158" t="s">
        <v>538</v>
      </c>
      <c r="E150" s="159" t="e">
        <f>E13+E106</f>
        <v>#REF!</v>
      </c>
      <c r="F150" s="159" t="e">
        <f>F13+F106</f>
        <v>#REF!</v>
      </c>
      <c r="G150" s="159">
        <f>G13+G106</f>
        <v>565585.75</v>
      </c>
      <c r="H150" s="159">
        <f>H13+H106</f>
        <v>552614.9</v>
      </c>
      <c r="I150" s="217">
        <f t="shared" si="7"/>
        <v>97.706651909104863</v>
      </c>
    </row>
  </sheetData>
  <mergeCells count="154">
    <mergeCell ref="A148:C148"/>
    <mergeCell ref="A149:C149"/>
    <mergeCell ref="A85:C85"/>
    <mergeCell ref="A86:C86"/>
    <mergeCell ref="A87:C87"/>
    <mergeCell ref="A20:C20"/>
    <mergeCell ref="A39:C39"/>
    <mergeCell ref="A40:C40"/>
    <mergeCell ref="A57:C57"/>
    <mergeCell ref="A71:C71"/>
    <mergeCell ref="A72:C72"/>
    <mergeCell ref="A73:C73"/>
    <mergeCell ref="A84:C84"/>
    <mergeCell ref="A46:C46"/>
    <mergeCell ref="A54:C54"/>
    <mergeCell ref="A55:C55"/>
    <mergeCell ref="A56:C56"/>
    <mergeCell ref="A53:C53"/>
    <mergeCell ref="A48:C48"/>
    <mergeCell ref="A52:C52"/>
    <mergeCell ref="A49:C49"/>
    <mergeCell ref="A58:C58"/>
    <mergeCell ref="A80:C80"/>
    <mergeCell ref="A59:C59"/>
    <mergeCell ref="A1:I1"/>
    <mergeCell ref="G11:G12"/>
    <mergeCell ref="A144:C144"/>
    <mergeCell ref="A145:C145"/>
    <mergeCell ref="A146:C146"/>
    <mergeCell ref="A147:C147"/>
    <mergeCell ref="D11:D12"/>
    <mergeCell ref="A11:C12"/>
    <mergeCell ref="A35:C35"/>
    <mergeCell ref="A13:C13"/>
    <mergeCell ref="A21:C21"/>
    <mergeCell ref="A14:C14"/>
    <mergeCell ref="A15:C15"/>
    <mergeCell ref="A22:C22"/>
    <mergeCell ref="A17:C17"/>
    <mergeCell ref="A24:C24"/>
    <mergeCell ref="A18:C18"/>
    <mergeCell ref="A19:C19"/>
    <mergeCell ref="A43:C43"/>
    <mergeCell ref="A44:C44"/>
    <mergeCell ref="A50:C50"/>
    <mergeCell ref="A51:C51"/>
    <mergeCell ref="A62:C62"/>
    <mergeCell ref="A63:C63"/>
    <mergeCell ref="A41:C41"/>
    <mergeCell ref="A42:C42"/>
    <mergeCell ref="A23:C23"/>
    <mergeCell ref="A26:C26"/>
    <mergeCell ref="A25:C25"/>
    <mergeCell ref="A28:C28"/>
    <mergeCell ref="A30:C30"/>
    <mergeCell ref="A31:C31"/>
    <mergeCell ref="A29:C29"/>
    <mergeCell ref="A27:C27"/>
    <mergeCell ref="A32:C32"/>
    <mergeCell ref="A33:C33"/>
    <mergeCell ref="A34:C34"/>
    <mergeCell ref="A64:C64"/>
    <mergeCell ref="A65:C65"/>
    <mergeCell ref="A66:C66"/>
    <mergeCell ref="A67:C67"/>
    <mergeCell ref="A78:C78"/>
    <mergeCell ref="A47:C47"/>
    <mergeCell ref="A45:C45"/>
    <mergeCell ref="A60:C60"/>
    <mergeCell ref="A61:C61"/>
    <mergeCell ref="A79:C79"/>
    <mergeCell ref="A77:C77"/>
    <mergeCell ref="A68:C68"/>
    <mergeCell ref="A69:C69"/>
    <mergeCell ref="A70:C70"/>
    <mergeCell ref="A74:C74"/>
    <mergeCell ref="A75:C75"/>
    <mergeCell ref="A76:C76"/>
    <mergeCell ref="A150:C150"/>
    <mergeCell ref="A134:C134"/>
    <mergeCell ref="A135:C135"/>
    <mergeCell ref="A136:C136"/>
    <mergeCell ref="A139:C139"/>
    <mergeCell ref="A141:C141"/>
    <mergeCell ref="A138:C138"/>
    <mergeCell ref="A140:C140"/>
    <mergeCell ref="A116:C116"/>
    <mergeCell ref="A122:C122"/>
    <mergeCell ref="A121:C121"/>
    <mergeCell ref="A142:C142"/>
    <mergeCell ref="A143:C143"/>
    <mergeCell ref="A129:C129"/>
    <mergeCell ref="A130:C130"/>
    <mergeCell ref="A131:C131"/>
    <mergeCell ref="A132:C132"/>
    <mergeCell ref="A123:C123"/>
    <mergeCell ref="A126:C126"/>
    <mergeCell ref="A127:C127"/>
    <mergeCell ref="A125:C125"/>
    <mergeCell ref="A133:C133"/>
    <mergeCell ref="A118:C118"/>
    <mergeCell ref="A117:C117"/>
    <mergeCell ref="A128:C128"/>
    <mergeCell ref="A120:C120"/>
    <mergeCell ref="A107:C107"/>
    <mergeCell ref="A111:C111"/>
    <mergeCell ref="A112:C112"/>
    <mergeCell ref="A113:C113"/>
    <mergeCell ref="A108:C108"/>
    <mergeCell ref="A110:C110"/>
    <mergeCell ref="A103:C103"/>
    <mergeCell ref="A106:C106"/>
    <mergeCell ref="A104:C104"/>
    <mergeCell ref="A105:C105"/>
    <mergeCell ref="A90:C90"/>
    <mergeCell ref="A91:C91"/>
    <mergeCell ref="A137:C137"/>
    <mergeCell ref="A81:C81"/>
    <mergeCell ref="A82:C82"/>
    <mergeCell ref="A88:C88"/>
    <mergeCell ref="A89:C89"/>
    <mergeCell ref="A92:C92"/>
    <mergeCell ref="A93:C93"/>
    <mergeCell ref="A109:C109"/>
    <mergeCell ref="A94:C94"/>
    <mergeCell ref="A95:C95"/>
    <mergeCell ref="A96:C96"/>
    <mergeCell ref="A99:C99"/>
    <mergeCell ref="A97:C97"/>
    <mergeCell ref="A98:C98"/>
    <mergeCell ref="A100:C100"/>
    <mergeCell ref="A101:C101"/>
    <mergeCell ref="A83:C83"/>
    <mergeCell ref="A114:C114"/>
    <mergeCell ref="A102:C102"/>
    <mergeCell ref="A115:C115"/>
    <mergeCell ref="A119:C119"/>
    <mergeCell ref="A124:C124"/>
    <mergeCell ref="A2:I2"/>
    <mergeCell ref="A3:I3"/>
    <mergeCell ref="D4:I4"/>
    <mergeCell ref="D5:I5"/>
    <mergeCell ref="D6:I6"/>
    <mergeCell ref="H11:H12"/>
    <mergeCell ref="I11:I12"/>
    <mergeCell ref="A37:C37"/>
    <mergeCell ref="A38:C38"/>
    <mergeCell ref="F11:F12"/>
    <mergeCell ref="A36:C36"/>
    <mergeCell ref="D7:F7"/>
    <mergeCell ref="E11:E12"/>
    <mergeCell ref="A16:C16"/>
    <mergeCell ref="A9:D9"/>
    <mergeCell ref="B10:D10"/>
  </mergeCells>
  <pageMargins left="0.70866141732283472" right="0.70866141732283472" top="0.94488188976377963" bottom="0.94488188976377963" header="0.31496062992125984" footer="0.31496062992125984"/>
  <pageSetup paperSize="9" scale="73" fitToHeight="0" orientation="portrait" r:id="rId1"/>
  <headerFooter alignWithMargins="0"/>
  <rowBreaks count="5" manualBreakCount="5">
    <brk id="27" max="8" man="1"/>
    <brk id="51" max="8" man="1"/>
    <brk id="82" max="8" man="1"/>
    <brk id="98" max="8" man="1"/>
    <brk id="1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P505"/>
  <sheetViews>
    <sheetView view="pageBreakPreview" zoomScaleSheetLayoutView="100" workbookViewId="0">
      <selection activeCell="A5" sqref="A5:I5"/>
    </sheetView>
  </sheetViews>
  <sheetFormatPr defaultRowHeight="12.75"/>
  <cols>
    <col min="1" max="1" width="54" style="16" customWidth="1"/>
    <col min="2" max="2" width="11.42578125" style="40" customWidth="1"/>
    <col min="3" max="3" width="12.7109375" style="41" bestFit="1" customWidth="1"/>
    <col min="4" max="4" width="8.85546875" style="40" customWidth="1"/>
    <col min="5" max="6" width="13.42578125" style="125" hidden="1" customWidth="1"/>
    <col min="7" max="7" width="13.42578125" style="125" customWidth="1"/>
    <col min="8" max="9" width="12" style="125" customWidth="1"/>
    <col min="10" max="16384" width="9.140625" style="4"/>
  </cols>
  <sheetData>
    <row r="1" spans="1:9" ht="12.75" customHeight="1">
      <c r="A1" s="406" t="s">
        <v>776</v>
      </c>
      <c r="B1" s="406"/>
      <c r="C1" s="406"/>
      <c r="D1" s="406"/>
      <c r="E1" s="406"/>
      <c r="F1" s="406"/>
      <c r="G1" s="406"/>
      <c r="H1" s="406"/>
      <c r="I1" s="406"/>
    </row>
    <row r="2" spans="1:9" ht="12.75" customHeight="1">
      <c r="A2" s="415" t="s">
        <v>784</v>
      </c>
      <c r="B2" s="415"/>
      <c r="C2" s="415"/>
      <c r="D2" s="415"/>
      <c r="E2" s="415"/>
      <c r="F2" s="415"/>
      <c r="G2" s="415"/>
      <c r="H2" s="415"/>
      <c r="I2" s="415"/>
    </row>
    <row r="3" spans="1:9" ht="12.75" customHeight="1">
      <c r="A3" s="406" t="s">
        <v>207</v>
      </c>
      <c r="B3" s="406"/>
      <c r="C3" s="406"/>
      <c r="D3" s="406"/>
      <c r="E3" s="406"/>
      <c r="F3" s="406"/>
      <c r="G3" s="406"/>
      <c r="H3" s="406"/>
      <c r="I3" s="406"/>
    </row>
    <row r="4" spans="1:9" ht="12.75" customHeight="1">
      <c r="A4" s="261"/>
      <c r="B4" s="406" t="s">
        <v>898</v>
      </c>
      <c r="C4" s="406"/>
      <c r="D4" s="406"/>
      <c r="E4" s="406"/>
      <c r="F4" s="406"/>
      <c r="G4" s="406"/>
      <c r="H4" s="406"/>
      <c r="I4" s="406"/>
    </row>
    <row r="5" spans="1:9" ht="12.75" customHeight="1">
      <c r="A5" s="406" t="s">
        <v>907</v>
      </c>
      <c r="B5" s="406"/>
      <c r="C5" s="406"/>
      <c r="D5" s="406"/>
      <c r="E5" s="406"/>
      <c r="F5" s="406"/>
      <c r="G5" s="406"/>
      <c r="H5" s="406"/>
      <c r="I5" s="406"/>
    </row>
    <row r="6" spans="1:9" ht="12.75" customHeight="1">
      <c r="A6" s="406" t="s">
        <v>899</v>
      </c>
      <c r="B6" s="406"/>
      <c r="C6" s="406"/>
      <c r="D6" s="406"/>
      <c r="E6" s="406"/>
      <c r="F6" s="406"/>
      <c r="G6" s="406"/>
      <c r="H6" s="406"/>
      <c r="I6" s="406"/>
    </row>
    <row r="7" spans="1:9" ht="12.75" customHeight="1">
      <c r="A7" s="139"/>
      <c r="B7" s="406"/>
      <c r="C7" s="406"/>
      <c r="D7" s="406"/>
      <c r="E7" s="406"/>
      <c r="F7" s="406"/>
      <c r="G7" s="16"/>
      <c r="H7" s="16"/>
      <c r="I7" s="16"/>
    </row>
    <row r="8" spans="1:9" ht="26.25" customHeight="1">
      <c r="A8" s="413"/>
      <c r="B8" s="413"/>
      <c r="C8" s="413"/>
      <c r="D8" s="413"/>
      <c r="E8" s="413"/>
      <c r="F8" s="413"/>
      <c r="G8" s="16"/>
      <c r="H8" s="16"/>
      <c r="I8" s="16"/>
    </row>
    <row r="9" spans="1:9" ht="28.5" customHeight="1">
      <c r="A9" s="193"/>
      <c r="B9" s="193"/>
      <c r="C9" s="193"/>
      <c r="D9" s="193"/>
      <c r="E9" s="147"/>
      <c r="F9" s="147"/>
      <c r="G9" s="147"/>
      <c r="H9" s="147"/>
      <c r="I9" s="147"/>
    </row>
    <row r="10" spans="1:9" ht="43.5" customHeight="1">
      <c r="A10" s="414" t="s">
        <v>727</v>
      </c>
      <c r="B10" s="414"/>
      <c r="C10" s="414"/>
      <c r="D10" s="414"/>
      <c r="E10" s="414"/>
      <c r="F10" s="414"/>
      <c r="G10" s="16"/>
      <c r="H10" s="16"/>
      <c r="I10" s="16"/>
    </row>
    <row r="11" spans="1:9" ht="20.25" customHeight="1">
      <c r="A11" s="414" t="s">
        <v>728</v>
      </c>
      <c r="B11" s="414"/>
      <c r="C11" s="414"/>
      <c r="D11" s="414"/>
      <c r="E11" s="414"/>
      <c r="F11" s="414"/>
      <c r="G11" s="16"/>
      <c r="H11" s="16"/>
      <c r="I11" s="16"/>
    </row>
    <row r="12" spans="1:9">
      <c r="E12" s="125" t="s">
        <v>208</v>
      </c>
      <c r="F12" s="125" t="s">
        <v>208</v>
      </c>
      <c r="I12" s="125" t="s">
        <v>208</v>
      </c>
    </row>
    <row r="13" spans="1:9" ht="12.75" customHeight="1">
      <c r="A13" s="409" t="s">
        <v>141</v>
      </c>
      <c r="B13" s="409" t="s">
        <v>142</v>
      </c>
      <c r="C13" s="411" t="s">
        <v>212</v>
      </c>
      <c r="D13" s="409" t="s">
        <v>143</v>
      </c>
      <c r="E13" s="407" t="s">
        <v>587</v>
      </c>
      <c r="F13" s="407" t="s">
        <v>587</v>
      </c>
      <c r="G13" s="407" t="s">
        <v>857</v>
      </c>
      <c r="H13" s="407" t="s">
        <v>858</v>
      </c>
      <c r="I13" s="407" t="s">
        <v>859</v>
      </c>
    </row>
    <row r="14" spans="1:9">
      <c r="A14" s="410"/>
      <c r="B14" s="410"/>
      <c r="C14" s="412"/>
      <c r="D14" s="410"/>
      <c r="E14" s="408"/>
      <c r="F14" s="408"/>
      <c r="G14" s="408"/>
      <c r="H14" s="408"/>
      <c r="I14" s="408"/>
    </row>
    <row r="15" spans="1:9" s="132" customFormat="1" ht="13.5" customHeight="1">
      <c r="A15" s="11"/>
      <c r="B15" s="11"/>
      <c r="C15" s="133"/>
      <c r="D15" s="11"/>
      <c r="E15" s="134"/>
      <c r="F15" s="134"/>
      <c r="G15" s="134"/>
      <c r="H15" s="134"/>
      <c r="I15" s="134"/>
    </row>
    <row r="16" spans="1:9" s="5" customFormat="1">
      <c r="A16" s="17" t="s">
        <v>190</v>
      </c>
      <c r="B16" s="42" t="s">
        <v>144</v>
      </c>
      <c r="C16" s="43"/>
      <c r="D16" s="43"/>
      <c r="E16" s="128" t="e">
        <f>E22+E30+E71+E85+E90+E17</f>
        <v>#REF!</v>
      </c>
      <c r="F16" s="128" t="e">
        <f>#REF!-E16</f>
        <v>#REF!</v>
      </c>
      <c r="G16" s="128">
        <f>G22+G30+G71+G85+G90+G17</f>
        <v>61762.499999999985</v>
      </c>
      <c r="H16" s="128">
        <f>H22+H30+H71+H85+H90+H17</f>
        <v>58814.1</v>
      </c>
      <c r="I16" s="128">
        <f>H16/G16*100</f>
        <v>95.226229508196752</v>
      </c>
    </row>
    <row r="17" spans="1:9" s="5" customFormat="1" ht="25.5">
      <c r="A17" s="130" t="s">
        <v>692</v>
      </c>
      <c r="B17" s="145" t="s">
        <v>39</v>
      </c>
      <c r="C17" s="192"/>
      <c r="D17" s="192"/>
      <c r="E17" s="128">
        <f>E18</f>
        <v>2586.4</v>
      </c>
      <c r="F17" s="128" t="e">
        <f>#REF!-E17</f>
        <v>#REF!</v>
      </c>
      <c r="G17" s="128">
        <f t="shared" ref="G17:H18" si="0">G18</f>
        <v>2788.7</v>
      </c>
      <c r="H17" s="128">
        <f t="shared" si="0"/>
        <v>2623.5</v>
      </c>
      <c r="I17" s="128">
        <f t="shared" ref="I17:I76" si="1">H17/G17*100</f>
        <v>94.07609280309822</v>
      </c>
    </row>
    <row r="18" spans="1:9" s="5" customFormat="1" ht="17.25" customHeight="1">
      <c r="A18" s="141" t="s">
        <v>37</v>
      </c>
      <c r="B18" s="145"/>
      <c r="C18" s="192">
        <v>6100000000</v>
      </c>
      <c r="D18" s="192"/>
      <c r="E18" s="128">
        <f>E19</f>
        <v>2586.4</v>
      </c>
      <c r="F18" s="128" t="e">
        <f>#REF!-E18</f>
        <v>#REF!</v>
      </c>
      <c r="G18" s="128">
        <f t="shared" si="0"/>
        <v>2788.7</v>
      </c>
      <c r="H18" s="128">
        <f t="shared" si="0"/>
        <v>2623.5</v>
      </c>
      <c r="I18" s="128">
        <f t="shared" si="1"/>
        <v>94.07609280309822</v>
      </c>
    </row>
    <row r="19" spans="1:9" s="5" customFormat="1" ht="25.5">
      <c r="A19" s="19" t="s">
        <v>219</v>
      </c>
      <c r="B19" s="145"/>
      <c r="C19" s="192">
        <v>6100000110</v>
      </c>
      <c r="D19" s="192"/>
      <c r="E19" s="128">
        <f>SUM(E21)</f>
        <v>2586.4</v>
      </c>
      <c r="F19" s="128" t="e">
        <f>#REF!-E19</f>
        <v>#REF!</v>
      </c>
      <c r="G19" s="128">
        <f>SUM(G21)</f>
        <v>2788.7</v>
      </c>
      <c r="H19" s="128">
        <f>SUM(H21)</f>
        <v>2623.5</v>
      </c>
      <c r="I19" s="128">
        <f t="shared" si="1"/>
        <v>94.07609280309822</v>
      </c>
    </row>
    <row r="20" spans="1:9" s="5" customFormat="1" ht="51">
      <c r="A20" s="141" t="s">
        <v>220</v>
      </c>
      <c r="B20" s="145"/>
      <c r="C20" s="192"/>
      <c r="D20" s="192">
        <v>100</v>
      </c>
      <c r="E20" s="128">
        <f>SUM(E21)</f>
        <v>2586.4</v>
      </c>
      <c r="F20" s="128" t="e">
        <f>#REF!-E20</f>
        <v>#REF!</v>
      </c>
      <c r="G20" s="128">
        <f>SUM(G21)</f>
        <v>2788.7</v>
      </c>
      <c r="H20" s="128">
        <f>SUM(H21)</f>
        <v>2623.5</v>
      </c>
      <c r="I20" s="128">
        <f t="shared" si="1"/>
        <v>94.07609280309822</v>
      </c>
    </row>
    <row r="21" spans="1:9" s="5" customFormat="1" ht="25.5">
      <c r="A21" s="30" t="s">
        <v>222</v>
      </c>
      <c r="B21" s="145"/>
      <c r="C21" s="192"/>
      <c r="D21" s="192">
        <v>120</v>
      </c>
      <c r="E21" s="128">
        <f>SUM('[1]прил 3-2023 '!G24)</f>
        <v>2586.4</v>
      </c>
      <c r="F21" s="128" t="e">
        <f>#REF!-E21</f>
        <v>#REF!</v>
      </c>
      <c r="G21" s="128">
        <f>'прил 3-2024 расходы'!I23</f>
        <v>2788.7</v>
      </c>
      <c r="H21" s="128">
        <f>'прил 3-2024 расходы'!J23</f>
        <v>2623.5</v>
      </c>
      <c r="I21" s="128">
        <f t="shared" si="1"/>
        <v>94.07609280309822</v>
      </c>
    </row>
    <row r="22" spans="1:9" ht="38.25">
      <c r="A22" s="18" t="s">
        <v>71</v>
      </c>
      <c r="B22" s="145" t="s">
        <v>145</v>
      </c>
      <c r="C22" s="44"/>
      <c r="D22" s="44"/>
      <c r="E22" s="127">
        <f>E23</f>
        <v>931.1</v>
      </c>
      <c r="F22" s="128" t="e">
        <f>#REF!-E22</f>
        <v>#REF!</v>
      </c>
      <c r="G22" s="127">
        <f>G23</f>
        <v>1303.5</v>
      </c>
      <c r="H22" s="127">
        <f>H23</f>
        <v>1303.5</v>
      </c>
      <c r="I22" s="128">
        <f t="shared" si="1"/>
        <v>100</v>
      </c>
    </row>
    <row r="23" spans="1:9" ht="25.5">
      <c r="A23" s="19" t="s">
        <v>146</v>
      </c>
      <c r="B23" s="145"/>
      <c r="C23" s="50">
        <v>6300000000</v>
      </c>
      <c r="D23" s="44"/>
      <c r="E23" s="127">
        <f>E25+E27</f>
        <v>931.1</v>
      </c>
      <c r="F23" s="128" t="e">
        <f>#REF!-E23</f>
        <v>#REF!</v>
      </c>
      <c r="G23" s="127">
        <f>G25+G27</f>
        <v>1303.5</v>
      </c>
      <c r="H23" s="127">
        <f>H25+H27</f>
        <v>1303.5</v>
      </c>
      <c r="I23" s="128">
        <f t="shared" si="1"/>
        <v>100</v>
      </c>
    </row>
    <row r="24" spans="1:9" ht="25.5">
      <c r="A24" s="19" t="s">
        <v>219</v>
      </c>
      <c r="B24" s="145"/>
      <c r="C24" s="50">
        <v>6300000110</v>
      </c>
      <c r="D24" s="44"/>
      <c r="E24" s="127">
        <f>E25</f>
        <v>875</v>
      </c>
      <c r="F24" s="128" t="e">
        <f>#REF!-E24</f>
        <v>#REF!</v>
      </c>
      <c r="G24" s="127">
        <f t="shared" ref="G24:H25" si="2">G25</f>
        <v>1298.3</v>
      </c>
      <c r="H24" s="127">
        <f t="shared" si="2"/>
        <v>1298.3</v>
      </c>
      <c r="I24" s="128">
        <f t="shared" si="1"/>
        <v>100</v>
      </c>
    </row>
    <row r="25" spans="1:9" ht="51">
      <c r="A25" s="18" t="s">
        <v>233</v>
      </c>
      <c r="B25" s="145"/>
      <c r="C25" s="45"/>
      <c r="D25" s="44" t="s">
        <v>221</v>
      </c>
      <c r="E25" s="127">
        <f>E26</f>
        <v>875</v>
      </c>
      <c r="F25" s="128" t="e">
        <f>#REF!-E25</f>
        <v>#REF!</v>
      </c>
      <c r="G25" s="127">
        <f t="shared" si="2"/>
        <v>1298.3</v>
      </c>
      <c r="H25" s="127">
        <f t="shared" si="2"/>
        <v>1298.3</v>
      </c>
      <c r="I25" s="128">
        <f t="shared" si="1"/>
        <v>100</v>
      </c>
    </row>
    <row r="26" spans="1:9" ht="25.5">
      <c r="A26" s="20" t="s">
        <v>222</v>
      </c>
      <c r="B26" s="145"/>
      <c r="C26" s="45"/>
      <c r="D26" s="44" t="s">
        <v>223</v>
      </c>
      <c r="E26" s="127">
        <f>SUM('[1]прил 3-2023 '!G32)</f>
        <v>875</v>
      </c>
      <c r="F26" s="128" t="e">
        <f>#REF!-E26</f>
        <v>#REF!</v>
      </c>
      <c r="G26" s="127">
        <f>'прил 3-2024 расходы'!I28</f>
        <v>1298.3</v>
      </c>
      <c r="H26" s="127">
        <f>'прил 3-2024 расходы'!J28</f>
        <v>1298.3</v>
      </c>
      <c r="I26" s="128">
        <f t="shared" si="1"/>
        <v>100</v>
      </c>
    </row>
    <row r="27" spans="1:9" ht="25.5">
      <c r="A27" s="19" t="s">
        <v>224</v>
      </c>
      <c r="B27" s="145"/>
      <c r="C27" s="50">
        <v>6300000190</v>
      </c>
      <c r="D27" s="44"/>
      <c r="E27" s="127">
        <f>SUM('[1]прил 3-2023 '!G33)</f>
        <v>56.1</v>
      </c>
      <c r="F27" s="128" t="e">
        <f>#REF!-E27</f>
        <v>#REF!</v>
      </c>
      <c r="G27" s="127">
        <f>G28</f>
        <v>5.2</v>
      </c>
      <c r="H27" s="127">
        <f>H28</f>
        <v>5.2</v>
      </c>
      <c r="I27" s="128">
        <f t="shared" si="1"/>
        <v>100</v>
      </c>
    </row>
    <row r="28" spans="1:9" ht="25.5">
      <c r="A28" s="24" t="s">
        <v>637</v>
      </c>
      <c r="B28" s="145"/>
      <c r="C28" s="45"/>
      <c r="D28" s="44" t="s">
        <v>225</v>
      </c>
      <c r="E28" s="127">
        <f>SUM('[1]прил 3-2023 '!G36)</f>
        <v>50</v>
      </c>
      <c r="F28" s="128" t="e">
        <f>#REF!-E28</f>
        <v>#REF!</v>
      </c>
      <c r="G28" s="127">
        <f>G29</f>
        <v>5.2</v>
      </c>
      <c r="H28" s="127">
        <f>H29</f>
        <v>5.2</v>
      </c>
      <c r="I28" s="128">
        <f t="shared" si="1"/>
        <v>100</v>
      </c>
    </row>
    <row r="29" spans="1:9" ht="25.5">
      <c r="A29" s="11" t="s">
        <v>226</v>
      </c>
      <c r="B29" s="145"/>
      <c r="C29" s="45"/>
      <c r="D29" s="44" t="s">
        <v>227</v>
      </c>
      <c r="E29" s="127">
        <f>SUM('[1]прил 3-2023 '!G37)</f>
        <v>50</v>
      </c>
      <c r="F29" s="128" t="e">
        <f>#REF!-E29</f>
        <v>#REF!</v>
      </c>
      <c r="G29" s="127">
        <f>'прил 3-2024 расходы'!I31</f>
        <v>5.2</v>
      </c>
      <c r="H29" s="127">
        <f>'прил 3-2024 расходы'!J31</f>
        <v>5.2</v>
      </c>
      <c r="I29" s="128">
        <f t="shared" si="1"/>
        <v>100</v>
      </c>
    </row>
    <row r="30" spans="1:9" ht="41.25" customHeight="1">
      <c r="A30" s="11" t="s">
        <v>72</v>
      </c>
      <c r="B30" s="145" t="s">
        <v>147</v>
      </c>
      <c r="C30" s="145"/>
      <c r="D30" s="145"/>
      <c r="E30" s="127">
        <f>E31</f>
        <v>20183.499999999996</v>
      </c>
      <c r="F30" s="128" t="e">
        <f>#REF!-E30</f>
        <v>#REF!</v>
      </c>
      <c r="G30" s="127">
        <f>G31</f>
        <v>17650.399999999998</v>
      </c>
      <c r="H30" s="127">
        <f>H31</f>
        <v>16976.300000000003</v>
      </c>
      <c r="I30" s="128">
        <f t="shared" si="1"/>
        <v>96.180823097493573</v>
      </c>
    </row>
    <row r="31" spans="1:9" ht="25.5">
      <c r="A31" s="19" t="s">
        <v>231</v>
      </c>
      <c r="B31" s="145"/>
      <c r="C31" s="50">
        <v>6600000000</v>
      </c>
      <c r="D31" s="44"/>
      <c r="E31" s="127">
        <f>E32+E35+E40+E45+E50+E55+E58+E63</f>
        <v>20183.499999999996</v>
      </c>
      <c r="F31" s="128" t="e">
        <f>#REF!-E31</f>
        <v>#REF!</v>
      </c>
      <c r="G31" s="127">
        <f>G32+G35+G40+G45+G50+G55+G58+G63</f>
        <v>17650.399999999998</v>
      </c>
      <c r="H31" s="127">
        <f>H32+H35+H40+H45+H50+H55+H58+H63</f>
        <v>16976.300000000003</v>
      </c>
      <c r="I31" s="128">
        <f t="shared" si="1"/>
        <v>96.180823097493573</v>
      </c>
    </row>
    <row r="32" spans="1:9" ht="25.5">
      <c r="A32" s="19" t="s">
        <v>219</v>
      </c>
      <c r="B32" s="145"/>
      <c r="C32" s="45" t="s">
        <v>232</v>
      </c>
      <c r="D32" s="44"/>
      <c r="E32" s="127">
        <f>E33</f>
        <v>16405.599999999999</v>
      </c>
      <c r="F32" s="128" t="e">
        <f>#REF!-E32</f>
        <v>#REF!</v>
      </c>
      <c r="G32" s="127">
        <f t="shared" ref="G32:H33" si="3">G33</f>
        <v>14659.7</v>
      </c>
      <c r="H32" s="127">
        <f t="shared" si="3"/>
        <v>13985.6</v>
      </c>
      <c r="I32" s="128">
        <f t="shared" si="1"/>
        <v>95.401679434094831</v>
      </c>
    </row>
    <row r="33" spans="1:9" ht="51">
      <c r="A33" s="18" t="s">
        <v>233</v>
      </c>
      <c r="B33" s="145"/>
      <c r="C33" s="45"/>
      <c r="D33" s="44" t="s">
        <v>221</v>
      </c>
      <c r="E33" s="126">
        <f>E34</f>
        <v>16405.599999999999</v>
      </c>
      <c r="F33" s="128" t="e">
        <f>#REF!-E33</f>
        <v>#REF!</v>
      </c>
      <c r="G33" s="126">
        <f t="shared" si="3"/>
        <v>14659.7</v>
      </c>
      <c r="H33" s="126">
        <f t="shared" si="3"/>
        <v>13985.6</v>
      </c>
      <c r="I33" s="128">
        <f t="shared" si="1"/>
        <v>95.401679434094831</v>
      </c>
    </row>
    <row r="34" spans="1:9" ht="25.5">
      <c r="A34" s="20" t="s">
        <v>222</v>
      </c>
      <c r="B34" s="145"/>
      <c r="C34" s="45"/>
      <c r="D34" s="44" t="s">
        <v>223</v>
      </c>
      <c r="E34" s="126">
        <f>SUM('[1]прил 3-2023 '!G44)</f>
        <v>16405.599999999999</v>
      </c>
      <c r="F34" s="128" t="e">
        <f>#REF!-E34</f>
        <v>#REF!</v>
      </c>
      <c r="G34" s="126">
        <f>'прил 3-2024 расходы'!I36</f>
        <v>14659.7</v>
      </c>
      <c r="H34" s="126">
        <f>'прил 3-2024 расходы'!J36</f>
        <v>13985.6</v>
      </c>
      <c r="I34" s="128">
        <f t="shared" si="1"/>
        <v>95.401679434094831</v>
      </c>
    </row>
    <row r="35" spans="1:9" ht="25.5">
      <c r="A35" s="19" t="s">
        <v>224</v>
      </c>
      <c r="B35" s="145"/>
      <c r="C35" s="136" t="s">
        <v>234</v>
      </c>
      <c r="D35" s="44"/>
      <c r="E35" s="126">
        <f>SUM('[1]прил 3-2023 '!G45)</f>
        <v>1240</v>
      </c>
      <c r="F35" s="128" t="e">
        <f>#REF!-E35</f>
        <v>#REF!</v>
      </c>
      <c r="G35" s="126">
        <f t="shared" ref="G35:H35" si="4">G36+G38</f>
        <v>69.400000000000006</v>
      </c>
      <c r="H35" s="126">
        <f t="shared" si="4"/>
        <v>69.400000000000006</v>
      </c>
      <c r="I35" s="128">
        <f t="shared" si="1"/>
        <v>100</v>
      </c>
    </row>
    <row r="36" spans="1:9" ht="51">
      <c r="A36" s="18" t="s">
        <v>233</v>
      </c>
      <c r="B36" s="145"/>
      <c r="C36" s="45"/>
      <c r="D36" s="44" t="s">
        <v>221</v>
      </c>
      <c r="E36" s="126">
        <f>SUM('[1]прил 3-2023 '!G46)</f>
        <v>40</v>
      </c>
      <c r="F36" s="128" t="e">
        <f>#REF!-E36</f>
        <v>#REF!</v>
      </c>
      <c r="G36" s="126">
        <f>G37</f>
        <v>15.3</v>
      </c>
      <c r="H36" s="126">
        <f>H37</f>
        <v>15.3</v>
      </c>
      <c r="I36" s="128">
        <f t="shared" si="1"/>
        <v>100</v>
      </c>
    </row>
    <row r="37" spans="1:9" ht="25.5">
      <c r="A37" s="20" t="s">
        <v>222</v>
      </c>
      <c r="B37" s="145"/>
      <c r="C37" s="45"/>
      <c r="D37" s="44" t="s">
        <v>223</v>
      </c>
      <c r="E37" s="126">
        <f>SUM('[1]прил 3-2023 '!G47)</f>
        <v>40</v>
      </c>
      <c r="F37" s="128" t="e">
        <f>#REF!-E37</f>
        <v>#REF!</v>
      </c>
      <c r="G37" s="126">
        <f>'прил 3-2024 расходы'!I39</f>
        <v>15.3</v>
      </c>
      <c r="H37" s="126">
        <f>'прил 3-2024 расходы'!J39</f>
        <v>15.3</v>
      </c>
      <c r="I37" s="128">
        <f t="shared" si="1"/>
        <v>100</v>
      </c>
    </row>
    <row r="38" spans="1:9" ht="25.5">
      <c r="A38" s="24" t="s">
        <v>637</v>
      </c>
      <c r="B38" s="145"/>
      <c r="C38" s="45"/>
      <c r="D38" s="44" t="s">
        <v>225</v>
      </c>
      <c r="E38" s="126">
        <f>SUM('[1]прил 3-2023 '!G48)</f>
        <v>1100</v>
      </c>
      <c r="F38" s="128" t="e">
        <f>#REF!-E38</f>
        <v>#REF!</v>
      </c>
      <c r="G38" s="126">
        <f>G39</f>
        <v>54.1</v>
      </c>
      <c r="H38" s="126">
        <f>H39</f>
        <v>54.1</v>
      </c>
      <c r="I38" s="128">
        <f t="shared" si="1"/>
        <v>100</v>
      </c>
    </row>
    <row r="39" spans="1:9" ht="25.5">
      <c r="A39" s="11" t="s">
        <v>226</v>
      </c>
      <c r="B39" s="145"/>
      <c r="C39" s="45"/>
      <c r="D39" s="44" t="s">
        <v>227</v>
      </c>
      <c r="E39" s="126">
        <f>SUM('[1]прил 3-2023 '!G49)</f>
        <v>1100</v>
      </c>
      <c r="F39" s="128" t="e">
        <f>#REF!-E39</f>
        <v>#REF!</v>
      </c>
      <c r="G39" s="126">
        <f>'прил 3-2024 расходы'!I41</f>
        <v>54.1</v>
      </c>
      <c r="H39" s="126">
        <f>'прил 3-2024 расходы'!J41</f>
        <v>54.1</v>
      </c>
      <c r="I39" s="128">
        <f t="shared" si="1"/>
        <v>100</v>
      </c>
    </row>
    <row r="40" spans="1:9" ht="38.25" customHeight="1">
      <c r="A40" s="10" t="s">
        <v>24</v>
      </c>
      <c r="B40" s="145"/>
      <c r="C40" s="136" t="s">
        <v>270</v>
      </c>
      <c r="D40" s="44"/>
      <c r="E40" s="126">
        <f>SUM('[1]прил 3-2023 '!G52)</f>
        <v>758.4</v>
      </c>
      <c r="F40" s="128" t="e">
        <f>#REF!-E40</f>
        <v>#REF!</v>
      </c>
      <c r="G40" s="126">
        <f>G41+G43</f>
        <v>758.7</v>
      </c>
      <c r="H40" s="126">
        <f>H41+H43</f>
        <v>758.7</v>
      </c>
      <c r="I40" s="128">
        <f t="shared" si="1"/>
        <v>100</v>
      </c>
    </row>
    <row r="41" spans="1:9" ht="51">
      <c r="A41" s="18" t="s">
        <v>233</v>
      </c>
      <c r="B41" s="145"/>
      <c r="C41" s="45"/>
      <c r="D41" s="44" t="s">
        <v>221</v>
      </c>
      <c r="E41" s="126">
        <f>SUM('[1]прил 3-2023 '!G53)</f>
        <v>643.1</v>
      </c>
      <c r="F41" s="128" t="e">
        <f>#REF!-E41</f>
        <v>#REF!</v>
      </c>
      <c r="G41" s="126">
        <f>G42</f>
        <v>715</v>
      </c>
      <c r="H41" s="126">
        <f>H42</f>
        <v>715</v>
      </c>
      <c r="I41" s="128">
        <f t="shared" si="1"/>
        <v>100</v>
      </c>
    </row>
    <row r="42" spans="1:9" ht="25.5">
      <c r="A42" s="20" t="s">
        <v>222</v>
      </c>
      <c r="B42" s="145"/>
      <c r="C42" s="45"/>
      <c r="D42" s="44" t="s">
        <v>223</v>
      </c>
      <c r="E42" s="126">
        <f>SUM('[1]прил 3-2023 '!G54)</f>
        <v>643.1</v>
      </c>
      <c r="F42" s="128" t="e">
        <f>#REF!-E42</f>
        <v>#REF!</v>
      </c>
      <c r="G42" s="126">
        <f>'прил 3-2024 расходы'!I44</f>
        <v>715</v>
      </c>
      <c r="H42" s="126">
        <f>'прил 3-2024 расходы'!J44</f>
        <v>715</v>
      </c>
      <c r="I42" s="128">
        <f t="shared" si="1"/>
        <v>100</v>
      </c>
    </row>
    <row r="43" spans="1:9" ht="25.5">
      <c r="A43" s="24" t="s">
        <v>637</v>
      </c>
      <c r="B43" s="145"/>
      <c r="C43" s="45"/>
      <c r="D43" s="44" t="s">
        <v>225</v>
      </c>
      <c r="E43" s="126">
        <f>SUM('[1]прил 3-2023 '!G55)</f>
        <v>115.3</v>
      </c>
      <c r="F43" s="128" t="e">
        <f>#REF!-E43</f>
        <v>#REF!</v>
      </c>
      <c r="G43" s="126">
        <f>G44</f>
        <v>43.7</v>
      </c>
      <c r="H43" s="126">
        <f>H44</f>
        <v>43.7</v>
      </c>
      <c r="I43" s="128">
        <f t="shared" si="1"/>
        <v>100</v>
      </c>
    </row>
    <row r="44" spans="1:9" ht="25.5">
      <c r="A44" s="11" t="s">
        <v>226</v>
      </c>
      <c r="B44" s="145"/>
      <c r="C44" s="45"/>
      <c r="D44" s="44" t="s">
        <v>227</v>
      </c>
      <c r="E44" s="126">
        <f>SUM('[1]прил 3-2023 '!G56)</f>
        <v>115.3</v>
      </c>
      <c r="F44" s="128" t="e">
        <f>#REF!-E44</f>
        <v>#REF!</v>
      </c>
      <c r="G44" s="126">
        <f>'прил 3-2024 расходы'!I46</f>
        <v>43.7</v>
      </c>
      <c r="H44" s="126">
        <f>'прил 3-2024 расходы'!J46</f>
        <v>43.7</v>
      </c>
      <c r="I44" s="128">
        <f t="shared" si="1"/>
        <v>100</v>
      </c>
    </row>
    <row r="45" spans="1:9" ht="43.5" customHeight="1">
      <c r="A45" s="21" t="s">
        <v>25</v>
      </c>
      <c r="B45" s="145"/>
      <c r="C45" s="136" t="s">
        <v>271</v>
      </c>
      <c r="D45" s="44"/>
      <c r="E45" s="126">
        <f>SUM('[1]прил 3-2023 '!G57)</f>
        <v>359.5</v>
      </c>
      <c r="F45" s="128" t="e">
        <f>#REF!-E45</f>
        <v>#REF!</v>
      </c>
      <c r="G45" s="126">
        <f>G47+G48</f>
        <v>446.20000000000005</v>
      </c>
      <c r="H45" s="126">
        <f>H47+H48</f>
        <v>446.20000000000005</v>
      </c>
      <c r="I45" s="128">
        <f t="shared" si="1"/>
        <v>100</v>
      </c>
    </row>
    <row r="46" spans="1:9" ht="51">
      <c r="A46" s="18" t="s">
        <v>233</v>
      </c>
      <c r="B46" s="145"/>
      <c r="C46" s="45"/>
      <c r="D46" s="44" t="s">
        <v>221</v>
      </c>
      <c r="E46" s="126">
        <f>SUM('[1]прил 3-2023 '!G58)</f>
        <v>325.5</v>
      </c>
      <c r="F46" s="128" t="e">
        <f>#REF!-E46</f>
        <v>#REF!</v>
      </c>
      <c r="G46" s="125">
        <f>G47</f>
        <v>291.8</v>
      </c>
      <c r="H46" s="125">
        <f>H47</f>
        <v>291.8</v>
      </c>
      <c r="I46" s="128">
        <f t="shared" si="1"/>
        <v>100</v>
      </c>
    </row>
    <row r="47" spans="1:9" ht="25.5">
      <c r="A47" s="20" t="s">
        <v>222</v>
      </c>
      <c r="B47" s="145"/>
      <c r="C47" s="45"/>
      <c r="D47" s="44" t="s">
        <v>223</v>
      </c>
      <c r="E47" s="126">
        <f>SUM('[1]прил 3-2023 '!G59)</f>
        <v>325.5</v>
      </c>
      <c r="F47" s="128" t="e">
        <f>#REF!-E47</f>
        <v>#REF!</v>
      </c>
      <c r="G47" s="126">
        <f>'прил 3-2024 расходы'!I49</f>
        <v>291.8</v>
      </c>
      <c r="H47" s="126">
        <f>'прил 3-2024 расходы'!J49</f>
        <v>291.8</v>
      </c>
      <c r="I47" s="128">
        <f t="shared" si="1"/>
        <v>100</v>
      </c>
    </row>
    <row r="48" spans="1:9" ht="25.5">
      <c r="A48" s="24" t="s">
        <v>637</v>
      </c>
      <c r="B48" s="145"/>
      <c r="C48" s="45"/>
      <c r="D48" s="44" t="s">
        <v>225</v>
      </c>
      <c r="E48" s="126">
        <f>SUM(E49)</f>
        <v>34</v>
      </c>
      <c r="F48" s="128" t="e">
        <f>#REF!-E48</f>
        <v>#REF!</v>
      </c>
      <c r="G48" s="126">
        <f>SUM(G49)</f>
        <v>154.4</v>
      </c>
      <c r="H48" s="126">
        <f>SUM(H49)</f>
        <v>154.4</v>
      </c>
      <c r="I48" s="128">
        <f t="shared" si="1"/>
        <v>100</v>
      </c>
    </row>
    <row r="49" spans="1:9" ht="25.5">
      <c r="A49" s="11" t="s">
        <v>226</v>
      </c>
      <c r="B49" s="145"/>
      <c r="C49" s="45"/>
      <c r="D49" s="44" t="s">
        <v>227</v>
      </c>
      <c r="E49" s="126">
        <f>SUM('[1]прил 3-2023 '!G61)</f>
        <v>34</v>
      </c>
      <c r="F49" s="128" t="e">
        <f>#REF!-E49</f>
        <v>#REF!</v>
      </c>
      <c r="G49" s="126">
        <f>'прил 3-2024 расходы'!I51</f>
        <v>154.4</v>
      </c>
      <c r="H49" s="126">
        <f>'прил 3-2024 расходы'!J51</f>
        <v>154.4</v>
      </c>
      <c r="I49" s="128">
        <f t="shared" si="1"/>
        <v>100</v>
      </c>
    </row>
    <row r="50" spans="1:9" ht="54.75" customHeight="1">
      <c r="A50" s="21" t="s">
        <v>34</v>
      </c>
      <c r="B50" s="145"/>
      <c r="C50" s="136" t="s">
        <v>272</v>
      </c>
      <c r="D50" s="44"/>
      <c r="E50" s="126">
        <f>SUM('[1]прил 3-2023 '!G62)</f>
        <v>411.3</v>
      </c>
      <c r="F50" s="128" t="e">
        <f>#REF!-E50</f>
        <v>#REF!</v>
      </c>
      <c r="G50" s="126">
        <f>G51+G53</f>
        <v>510.5</v>
      </c>
      <c r="H50" s="126">
        <f>H51+H53</f>
        <v>510.5</v>
      </c>
      <c r="I50" s="128">
        <f t="shared" si="1"/>
        <v>100</v>
      </c>
    </row>
    <row r="51" spans="1:9" ht="51">
      <c r="A51" s="18" t="s">
        <v>233</v>
      </c>
      <c r="B51" s="145"/>
      <c r="C51" s="45"/>
      <c r="D51" s="44" t="s">
        <v>221</v>
      </c>
      <c r="E51" s="126">
        <f>SUM('[1]прил 3-2023 '!G63)</f>
        <v>325.5</v>
      </c>
      <c r="F51" s="128" t="e">
        <f>#REF!-E51</f>
        <v>#REF!</v>
      </c>
      <c r="G51" s="126">
        <f>G52</f>
        <v>360</v>
      </c>
      <c r="H51" s="126">
        <f>H52</f>
        <v>360</v>
      </c>
      <c r="I51" s="128">
        <f t="shared" si="1"/>
        <v>100</v>
      </c>
    </row>
    <row r="52" spans="1:9" ht="25.5">
      <c r="A52" s="20" t="s">
        <v>222</v>
      </c>
      <c r="B52" s="145"/>
      <c r="C52" s="45"/>
      <c r="D52" s="44" t="s">
        <v>223</v>
      </c>
      <c r="E52" s="126">
        <f>SUM('[1]прил 3-2023 '!G64)</f>
        <v>325.5</v>
      </c>
      <c r="F52" s="128" t="e">
        <f>#REF!-E52</f>
        <v>#REF!</v>
      </c>
      <c r="G52" s="126">
        <f>'прил 3-2024 расходы'!I54</f>
        <v>360</v>
      </c>
      <c r="H52" s="126">
        <f>'прил 3-2024 расходы'!J54</f>
        <v>360</v>
      </c>
      <c r="I52" s="128">
        <f t="shared" si="1"/>
        <v>100</v>
      </c>
    </row>
    <row r="53" spans="1:9" ht="25.5">
      <c r="A53" s="24" t="s">
        <v>637</v>
      </c>
      <c r="B53" s="145"/>
      <c r="C53" s="45"/>
      <c r="D53" s="44" t="s">
        <v>225</v>
      </c>
      <c r="E53" s="126">
        <f>SUM(E54)</f>
        <v>85.8</v>
      </c>
      <c r="F53" s="128" t="e">
        <f>#REF!-E53</f>
        <v>#REF!</v>
      </c>
      <c r="G53" s="126">
        <f>SUM(G54)</f>
        <v>150.5</v>
      </c>
      <c r="H53" s="126">
        <f>SUM(H54)</f>
        <v>150.5</v>
      </c>
      <c r="I53" s="128">
        <f t="shared" si="1"/>
        <v>100</v>
      </c>
    </row>
    <row r="54" spans="1:9" ht="25.5">
      <c r="A54" s="11" t="s">
        <v>226</v>
      </c>
      <c r="B54" s="145"/>
      <c r="C54" s="45"/>
      <c r="D54" s="44" t="s">
        <v>227</v>
      </c>
      <c r="E54" s="126">
        <f>SUM('[1]прил 3-2023 '!G66)</f>
        <v>85.8</v>
      </c>
      <c r="F54" s="128" t="e">
        <f>#REF!-E54</f>
        <v>#REF!</v>
      </c>
      <c r="G54" s="126">
        <f>'прил 3-2024 расходы'!I56</f>
        <v>150.5</v>
      </c>
      <c r="H54" s="126">
        <f>'прил 3-2024 расходы'!J56</f>
        <v>150.5</v>
      </c>
      <c r="I54" s="128">
        <f t="shared" si="1"/>
        <v>100</v>
      </c>
    </row>
    <row r="55" spans="1:9" ht="40.5" customHeight="1">
      <c r="A55" s="21" t="s">
        <v>27</v>
      </c>
      <c r="B55" s="145"/>
      <c r="C55" s="136" t="s">
        <v>273</v>
      </c>
      <c r="D55" s="44"/>
      <c r="E55" s="126">
        <f>SUM('[1]прил 3-2023 '!G67)</f>
        <v>28.8</v>
      </c>
      <c r="F55" s="128" t="e">
        <f>#REF!-E55</f>
        <v>#REF!</v>
      </c>
      <c r="G55" s="126">
        <f t="shared" ref="G55:H56" si="5">G56</f>
        <v>25.1</v>
      </c>
      <c r="H55" s="126">
        <f t="shared" si="5"/>
        <v>25.1</v>
      </c>
      <c r="I55" s="128">
        <f t="shared" si="1"/>
        <v>100</v>
      </c>
    </row>
    <row r="56" spans="1:9" ht="25.5">
      <c r="A56" s="24" t="s">
        <v>637</v>
      </c>
      <c r="B56" s="145"/>
      <c r="C56" s="45"/>
      <c r="D56" s="44" t="s">
        <v>225</v>
      </c>
      <c r="E56" s="126">
        <f>SUM('[1]прил 3-2023 '!G68)</f>
        <v>28.8</v>
      </c>
      <c r="F56" s="128" t="e">
        <f>#REF!-E56</f>
        <v>#REF!</v>
      </c>
      <c r="G56" s="126">
        <f t="shared" si="5"/>
        <v>25.1</v>
      </c>
      <c r="H56" s="126">
        <f t="shared" si="5"/>
        <v>25.1</v>
      </c>
      <c r="I56" s="128">
        <f t="shared" si="1"/>
        <v>100</v>
      </c>
    </row>
    <row r="57" spans="1:9" ht="25.5">
      <c r="A57" s="11" t="s">
        <v>226</v>
      </c>
      <c r="B57" s="145"/>
      <c r="C57" s="45"/>
      <c r="D57" s="44" t="s">
        <v>227</v>
      </c>
      <c r="E57" s="126">
        <f>SUM('[1]прил 3-2023 '!G69)</f>
        <v>28.8</v>
      </c>
      <c r="F57" s="128" t="e">
        <f>#REF!-E57</f>
        <v>#REF!</v>
      </c>
      <c r="G57" s="126">
        <f>'прил 3-2024 расходы'!I59</f>
        <v>25.1</v>
      </c>
      <c r="H57" s="126">
        <f>'прил 3-2024 расходы'!J59</f>
        <v>25.1</v>
      </c>
      <c r="I57" s="128">
        <f t="shared" si="1"/>
        <v>100</v>
      </c>
    </row>
    <row r="58" spans="1:9" ht="51">
      <c r="A58" s="21" t="s">
        <v>35</v>
      </c>
      <c r="B58" s="145"/>
      <c r="C58" s="136" t="s">
        <v>274</v>
      </c>
      <c r="D58" s="44"/>
      <c r="E58" s="127">
        <f>E59+E61</f>
        <v>33.799999999999997</v>
      </c>
      <c r="F58" s="128" t="e">
        <f>#REF!-E58</f>
        <v>#REF!</v>
      </c>
      <c r="G58" s="127">
        <f>G59+G61</f>
        <v>32.1</v>
      </c>
      <c r="H58" s="127">
        <f>H59+H61</f>
        <v>32.1</v>
      </c>
      <c r="I58" s="128">
        <f t="shared" si="1"/>
        <v>100</v>
      </c>
    </row>
    <row r="59" spans="1:9" ht="25.5">
      <c r="A59" s="24" t="s">
        <v>637</v>
      </c>
      <c r="B59" s="145"/>
      <c r="C59" s="45"/>
      <c r="D59" s="44" t="s">
        <v>225</v>
      </c>
      <c r="E59" s="126">
        <f>SUM('[1]прил 3-2023 '!G71)</f>
        <v>16.899999999999999</v>
      </c>
      <c r="F59" s="128" t="e">
        <f>#REF!-E59</f>
        <v>#REF!</v>
      </c>
      <c r="G59" s="126">
        <f>G60</f>
        <v>16.100000000000001</v>
      </c>
      <c r="H59" s="126">
        <f>H60</f>
        <v>16.100000000000001</v>
      </c>
      <c r="I59" s="128">
        <f t="shared" si="1"/>
        <v>100</v>
      </c>
    </row>
    <row r="60" spans="1:9" ht="25.5">
      <c r="A60" s="11" t="s">
        <v>226</v>
      </c>
      <c r="B60" s="145"/>
      <c r="C60" s="45"/>
      <c r="D60" s="44" t="s">
        <v>227</v>
      </c>
      <c r="E60" s="126">
        <f>SUM('[1]прил 3-2023 '!G72)</f>
        <v>16.899999999999999</v>
      </c>
      <c r="F60" s="128" t="e">
        <f>#REF!-E60</f>
        <v>#REF!</v>
      </c>
      <c r="G60" s="126">
        <f>'прил 3-2024 расходы'!I62</f>
        <v>16.100000000000001</v>
      </c>
      <c r="H60" s="126">
        <f>'прил 3-2024 расходы'!J62</f>
        <v>16.100000000000001</v>
      </c>
      <c r="I60" s="128">
        <f t="shared" si="1"/>
        <v>100</v>
      </c>
    </row>
    <row r="61" spans="1:9">
      <c r="A61" s="18" t="s">
        <v>315</v>
      </c>
      <c r="B61" s="145"/>
      <c r="C61" s="45"/>
      <c r="D61" s="44" t="s">
        <v>316</v>
      </c>
      <c r="E61" s="127">
        <f>E62</f>
        <v>16.899999999999999</v>
      </c>
      <c r="F61" s="128" t="e">
        <f>#REF!-E61</f>
        <v>#REF!</v>
      </c>
      <c r="G61" s="127">
        <f>G62</f>
        <v>16</v>
      </c>
      <c r="H61" s="127">
        <f>H62</f>
        <v>16</v>
      </c>
      <c r="I61" s="128">
        <f t="shared" si="1"/>
        <v>100</v>
      </c>
    </row>
    <row r="62" spans="1:9">
      <c r="A62" s="22" t="s">
        <v>334</v>
      </c>
      <c r="B62" s="145"/>
      <c r="C62" s="45"/>
      <c r="D62" s="44" t="s">
        <v>335</v>
      </c>
      <c r="E62" s="126">
        <f>SUM('[1]прил 3-2023 '!G330)</f>
        <v>16.899999999999999</v>
      </c>
      <c r="F62" s="128" t="e">
        <f>#REF!-E62</f>
        <v>#REF!</v>
      </c>
      <c r="G62" s="126">
        <f>'прил 3-2024 расходы'!I285</f>
        <v>16</v>
      </c>
      <c r="H62" s="126">
        <f>'прил 3-2024 расходы'!J285</f>
        <v>16</v>
      </c>
      <c r="I62" s="128">
        <f t="shared" si="1"/>
        <v>100</v>
      </c>
    </row>
    <row r="63" spans="1:9" ht="51">
      <c r="A63" s="23" t="s">
        <v>29</v>
      </c>
      <c r="B63" s="145"/>
      <c r="C63" s="136" t="s">
        <v>275</v>
      </c>
      <c r="D63" s="44"/>
      <c r="E63" s="127">
        <f>E66+E64</f>
        <v>946.1</v>
      </c>
      <c r="F63" s="128" t="e">
        <f>#REF!-E63</f>
        <v>#REF!</v>
      </c>
      <c r="G63" s="127">
        <f>G66+G64</f>
        <v>1148.7</v>
      </c>
      <c r="H63" s="127">
        <f>H66+H64</f>
        <v>1148.7</v>
      </c>
      <c r="I63" s="128">
        <f t="shared" si="1"/>
        <v>100</v>
      </c>
    </row>
    <row r="64" spans="1:9" ht="51">
      <c r="A64" s="18" t="s">
        <v>233</v>
      </c>
      <c r="B64" s="145"/>
      <c r="C64" s="136"/>
      <c r="D64" s="44" t="s">
        <v>221</v>
      </c>
      <c r="E64" s="127">
        <f>E65</f>
        <v>674.5</v>
      </c>
      <c r="F64" s="128" t="e">
        <f>#REF!-E64</f>
        <v>#REF!</v>
      </c>
      <c r="G64" s="127">
        <f>G65</f>
        <v>1081.9000000000001</v>
      </c>
      <c r="H64" s="127">
        <f>H65</f>
        <v>1081.9000000000001</v>
      </c>
      <c r="I64" s="128">
        <f t="shared" si="1"/>
        <v>100</v>
      </c>
    </row>
    <row r="65" spans="1:9" ht="25.5">
      <c r="A65" s="20" t="s">
        <v>222</v>
      </c>
      <c r="B65" s="145"/>
      <c r="C65" s="136"/>
      <c r="D65" s="44" t="s">
        <v>223</v>
      </c>
      <c r="E65" s="127">
        <f>SUM('[1]прил 3-2023 '!G75)</f>
        <v>674.5</v>
      </c>
      <c r="F65" s="128" t="e">
        <f>#REF!-E65</f>
        <v>#REF!</v>
      </c>
      <c r="G65" s="127">
        <f>'прил 3-2024 расходы'!I65</f>
        <v>1081.9000000000001</v>
      </c>
      <c r="H65" s="127">
        <f>'прил 3-2024 расходы'!J65</f>
        <v>1081.9000000000001</v>
      </c>
      <c r="I65" s="128">
        <f t="shared" si="1"/>
        <v>100</v>
      </c>
    </row>
    <row r="66" spans="1:9" ht="25.5">
      <c r="A66" s="24" t="s">
        <v>637</v>
      </c>
      <c r="B66" s="145"/>
      <c r="C66" s="136"/>
      <c r="D66" s="44" t="s">
        <v>225</v>
      </c>
      <c r="E66" s="127">
        <f>SUM('[1]прил 3-2023 '!G76)</f>
        <v>271.60000000000002</v>
      </c>
      <c r="F66" s="128" t="e">
        <f>#REF!-E66</f>
        <v>#REF!</v>
      </c>
      <c r="G66" s="127">
        <f>G67</f>
        <v>66.8</v>
      </c>
      <c r="H66" s="127">
        <f>H67</f>
        <v>66.8</v>
      </c>
      <c r="I66" s="128">
        <f t="shared" si="1"/>
        <v>100</v>
      </c>
    </row>
    <row r="67" spans="1:9" ht="25.5">
      <c r="A67" s="11" t="s">
        <v>226</v>
      </c>
      <c r="B67" s="145"/>
      <c r="C67" s="136"/>
      <c r="D67" s="44" t="s">
        <v>227</v>
      </c>
      <c r="E67" s="127">
        <f>SUM('[1]прил 3-2023 '!G77)</f>
        <v>271.60000000000002</v>
      </c>
      <c r="F67" s="128" t="e">
        <f>#REF!-E67</f>
        <v>#REF!</v>
      </c>
      <c r="G67" s="127">
        <f>'прил 3-2024 расходы'!I67</f>
        <v>66.8</v>
      </c>
      <c r="H67" s="127">
        <f>'прил 3-2024 расходы'!J67</f>
        <v>66.8</v>
      </c>
      <c r="I67" s="128">
        <f t="shared" si="1"/>
        <v>100</v>
      </c>
    </row>
    <row r="68" spans="1:9" ht="51">
      <c r="A68" s="31" t="s">
        <v>693</v>
      </c>
      <c r="B68" s="145"/>
      <c r="C68" s="15" t="s">
        <v>633</v>
      </c>
      <c r="D68" s="143"/>
      <c r="E68" s="127"/>
      <c r="F68" s="128" t="e">
        <f>#REF!-E68</f>
        <v>#REF!</v>
      </c>
      <c r="G68" s="127">
        <f t="shared" ref="G68:H69" si="6">G69</f>
        <v>0</v>
      </c>
      <c r="H68" s="127">
        <f t="shared" si="6"/>
        <v>0</v>
      </c>
      <c r="I68" s="128" t="e">
        <f t="shared" si="1"/>
        <v>#DIV/0!</v>
      </c>
    </row>
    <row r="69" spans="1:9" ht="51">
      <c r="A69" s="29" t="s">
        <v>233</v>
      </c>
      <c r="B69" s="145"/>
      <c r="C69" s="15"/>
      <c r="D69" s="143" t="s">
        <v>221</v>
      </c>
      <c r="E69" s="127"/>
      <c r="F69" s="128" t="e">
        <f>#REF!-E69</f>
        <v>#REF!</v>
      </c>
      <c r="G69" s="127">
        <f t="shared" si="6"/>
        <v>0</v>
      </c>
      <c r="H69" s="127">
        <f t="shared" si="6"/>
        <v>0</v>
      </c>
      <c r="I69" s="128" t="e">
        <f t="shared" si="1"/>
        <v>#DIV/0!</v>
      </c>
    </row>
    <row r="70" spans="1:9" ht="25.5">
      <c r="A70" s="30" t="s">
        <v>222</v>
      </c>
      <c r="B70" s="145"/>
      <c r="C70" s="15"/>
      <c r="D70" s="143" t="s">
        <v>223</v>
      </c>
      <c r="E70" s="127"/>
      <c r="F70" s="128" t="e">
        <f>#REF!-E70</f>
        <v>#REF!</v>
      </c>
      <c r="G70" s="127"/>
      <c r="H70" s="127"/>
      <c r="I70" s="128" t="e">
        <f t="shared" si="1"/>
        <v>#DIV/0!</v>
      </c>
    </row>
    <row r="71" spans="1:9" ht="30" customHeight="1">
      <c r="A71" s="11" t="s">
        <v>148</v>
      </c>
      <c r="B71" s="44" t="s">
        <v>149</v>
      </c>
      <c r="C71" s="145"/>
      <c r="D71" s="145"/>
      <c r="E71" s="127" t="e">
        <f>E72+E81</f>
        <v>#REF!</v>
      </c>
      <c r="F71" s="128" t="e">
        <f>#REF!-E71</f>
        <v>#REF!</v>
      </c>
      <c r="G71" s="127">
        <f>G72+G81</f>
        <v>4111.2</v>
      </c>
      <c r="H71" s="127">
        <f>H72+H81</f>
        <v>3945.3999999999996</v>
      </c>
      <c r="I71" s="128">
        <f t="shared" si="1"/>
        <v>95.967114224557307</v>
      </c>
    </row>
    <row r="72" spans="1:9" ht="38.25">
      <c r="A72" s="18" t="s">
        <v>309</v>
      </c>
      <c r="B72" s="145"/>
      <c r="C72" s="44" t="s">
        <v>310</v>
      </c>
      <c r="D72" s="145"/>
      <c r="E72" s="127" t="e">
        <f>#REF!</f>
        <v>#REF!</v>
      </c>
      <c r="F72" s="128" t="e">
        <f>#REF!-E72</f>
        <v>#REF!</v>
      </c>
      <c r="G72" s="127">
        <f>G74+G76</f>
        <v>3361.5</v>
      </c>
      <c r="H72" s="127">
        <f>H74+H76</f>
        <v>3195.7</v>
      </c>
      <c r="I72" s="128">
        <f t="shared" si="1"/>
        <v>95.067678119886949</v>
      </c>
    </row>
    <row r="73" spans="1:9" ht="25.5">
      <c r="A73" s="19" t="s">
        <v>219</v>
      </c>
      <c r="B73" s="145"/>
      <c r="C73" s="45" t="s">
        <v>337</v>
      </c>
      <c r="D73" s="44"/>
      <c r="E73" s="127">
        <f>E74</f>
        <v>2519</v>
      </c>
      <c r="F73" s="128" t="e">
        <f>#REF!-E73</f>
        <v>#REF!</v>
      </c>
      <c r="G73" s="127">
        <f t="shared" ref="G73:H74" si="7">G74</f>
        <v>3332.5</v>
      </c>
      <c r="H73" s="127">
        <f t="shared" si="7"/>
        <v>3172.2</v>
      </c>
      <c r="I73" s="128">
        <f t="shared" si="1"/>
        <v>95.189797449362331</v>
      </c>
    </row>
    <row r="74" spans="1:9" ht="51">
      <c r="A74" s="18" t="s">
        <v>233</v>
      </c>
      <c r="B74" s="145"/>
      <c r="C74" s="45"/>
      <c r="D74" s="44" t="s">
        <v>221</v>
      </c>
      <c r="E74" s="127">
        <f>E75</f>
        <v>2519</v>
      </c>
      <c r="F74" s="128" t="e">
        <f>#REF!-E74</f>
        <v>#REF!</v>
      </c>
      <c r="G74" s="127">
        <f t="shared" si="7"/>
        <v>3332.5</v>
      </c>
      <c r="H74" s="127">
        <f t="shared" si="7"/>
        <v>3172.2</v>
      </c>
      <c r="I74" s="128">
        <f t="shared" si="1"/>
        <v>95.189797449362331</v>
      </c>
    </row>
    <row r="75" spans="1:9" ht="25.5">
      <c r="A75" s="20" t="s">
        <v>222</v>
      </c>
      <c r="B75" s="145"/>
      <c r="C75" s="45"/>
      <c r="D75" s="44" t="s">
        <v>223</v>
      </c>
      <c r="E75" s="127">
        <f>SUM('[1]прил 3-2023 '!G335)</f>
        <v>2519</v>
      </c>
      <c r="F75" s="128" t="e">
        <f>#REF!-E75</f>
        <v>#REF!</v>
      </c>
      <c r="G75" s="127">
        <f>'прил 3-2024 расходы'!I290</f>
        <v>3332.5</v>
      </c>
      <c r="H75" s="127">
        <f>'прил 3-2024 расходы'!J290</f>
        <v>3172.2</v>
      </c>
      <c r="I75" s="128">
        <f t="shared" si="1"/>
        <v>95.189797449362331</v>
      </c>
    </row>
    <row r="76" spans="1:9" ht="25.5">
      <c r="A76" s="19" t="s">
        <v>224</v>
      </c>
      <c r="B76" s="145"/>
      <c r="C76" s="136" t="s">
        <v>338</v>
      </c>
      <c r="D76" s="44"/>
      <c r="E76" s="127">
        <f>SUM('[1]прил 3-2023 '!G336)</f>
        <v>11</v>
      </c>
      <c r="F76" s="128" t="e">
        <f>#REF!-E76</f>
        <v>#REF!</v>
      </c>
      <c r="G76" s="127">
        <f>G77+G79</f>
        <v>29</v>
      </c>
      <c r="H76" s="127">
        <f>H77+H79</f>
        <v>23.5</v>
      </c>
      <c r="I76" s="128">
        <f t="shared" si="1"/>
        <v>81.034482758620683</v>
      </c>
    </row>
    <row r="77" spans="1:9" ht="25.5">
      <c r="A77" s="24" t="s">
        <v>637</v>
      </c>
      <c r="B77" s="145"/>
      <c r="C77" s="45"/>
      <c r="D77" s="44" t="s">
        <v>225</v>
      </c>
      <c r="E77" s="127">
        <f>SUM('[1]прил 3-2023 '!G339)</f>
        <v>10</v>
      </c>
      <c r="F77" s="128" t="e">
        <f>#REF!-E77</f>
        <v>#REF!</v>
      </c>
      <c r="G77" s="127">
        <f>G78</f>
        <v>28.9</v>
      </c>
      <c r="H77" s="127">
        <f>H78</f>
        <v>23.4</v>
      </c>
      <c r="I77" s="128">
        <f t="shared" ref="I77:I132" si="8">H77/G77*100</f>
        <v>80.968858131487892</v>
      </c>
    </row>
    <row r="78" spans="1:9" ht="25.5">
      <c r="A78" s="11" t="s">
        <v>226</v>
      </c>
      <c r="B78" s="145"/>
      <c r="C78" s="45"/>
      <c r="D78" s="44" t="s">
        <v>227</v>
      </c>
      <c r="E78" s="127">
        <f>SUM('[1]прил 3-2023 '!G340)</f>
        <v>10</v>
      </c>
      <c r="F78" s="128" t="e">
        <f>#REF!-E78</f>
        <v>#REF!</v>
      </c>
      <c r="G78" s="127">
        <f>'прил 3-2024 расходы'!I293</f>
        <v>28.9</v>
      </c>
      <c r="H78" s="127">
        <f>'прил 3-2024 расходы'!J293</f>
        <v>23.4</v>
      </c>
      <c r="I78" s="128">
        <f t="shared" si="8"/>
        <v>80.968858131487892</v>
      </c>
    </row>
    <row r="79" spans="1:9">
      <c r="A79" s="24" t="s">
        <v>235</v>
      </c>
      <c r="B79" s="145"/>
      <c r="C79" s="45"/>
      <c r="D79" s="44" t="s">
        <v>236</v>
      </c>
      <c r="E79" s="127"/>
      <c r="F79" s="128"/>
      <c r="G79" s="127">
        <f>G80</f>
        <v>0.1</v>
      </c>
      <c r="H79" s="127">
        <f>H80</f>
        <v>0.1</v>
      </c>
      <c r="I79" s="128">
        <f t="shared" si="8"/>
        <v>100</v>
      </c>
    </row>
    <row r="80" spans="1:9">
      <c r="A80" s="11" t="s">
        <v>237</v>
      </c>
      <c r="B80" s="145"/>
      <c r="C80" s="45"/>
      <c r="D80" s="44" t="s">
        <v>269</v>
      </c>
      <c r="E80" s="127"/>
      <c r="F80" s="128"/>
      <c r="G80" s="127">
        <f>'прил 3-2024 расходы'!I295</f>
        <v>0.1</v>
      </c>
      <c r="H80" s="127">
        <f>'прил 3-2024 расходы'!J295</f>
        <v>0.1</v>
      </c>
      <c r="I80" s="128">
        <f t="shared" si="8"/>
        <v>100</v>
      </c>
    </row>
    <row r="81" spans="1:9" ht="25.5">
      <c r="A81" s="14" t="s">
        <v>381</v>
      </c>
      <c r="B81" s="145"/>
      <c r="C81" s="45" t="s">
        <v>383</v>
      </c>
      <c r="D81" s="44"/>
      <c r="E81" s="127" t="e">
        <f>E82+#REF!</f>
        <v>#REF!</v>
      </c>
      <c r="F81" s="128" t="e">
        <f>#REF!-E81</f>
        <v>#REF!</v>
      </c>
      <c r="G81" s="127">
        <f t="shared" ref="G81:H81" si="9">G82</f>
        <v>749.7</v>
      </c>
      <c r="H81" s="127">
        <f t="shared" si="9"/>
        <v>749.7</v>
      </c>
      <c r="I81" s="128">
        <f t="shared" si="8"/>
        <v>100</v>
      </c>
    </row>
    <row r="82" spans="1:9" ht="25.5">
      <c r="A82" s="19" t="s">
        <v>219</v>
      </c>
      <c r="B82" s="145"/>
      <c r="C82" s="15" t="s">
        <v>382</v>
      </c>
      <c r="D82" s="143"/>
      <c r="E82" s="127">
        <f>E83</f>
        <v>560</v>
      </c>
      <c r="F82" s="128" t="e">
        <f>#REF!-E82</f>
        <v>#REF!</v>
      </c>
      <c r="G82" s="127">
        <f t="shared" ref="G82:H83" si="10">G83</f>
        <v>749.7</v>
      </c>
      <c r="H82" s="127">
        <f t="shared" si="10"/>
        <v>749.7</v>
      </c>
      <c r="I82" s="128">
        <f t="shared" si="8"/>
        <v>100</v>
      </c>
    </row>
    <row r="83" spans="1:9" ht="51">
      <c r="A83" s="29" t="s">
        <v>233</v>
      </c>
      <c r="B83" s="145"/>
      <c r="C83" s="15"/>
      <c r="D83" s="143" t="s">
        <v>221</v>
      </c>
      <c r="E83" s="127">
        <f>E84</f>
        <v>560</v>
      </c>
      <c r="F83" s="128" t="e">
        <f>#REF!-E83</f>
        <v>#REF!</v>
      </c>
      <c r="G83" s="127">
        <f t="shared" si="10"/>
        <v>749.7</v>
      </c>
      <c r="H83" s="127">
        <f t="shared" si="10"/>
        <v>749.7</v>
      </c>
      <c r="I83" s="128">
        <f t="shared" si="8"/>
        <v>100</v>
      </c>
    </row>
    <row r="84" spans="1:9" ht="25.5">
      <c r="A84" s="30" t="s">
        <v>222</v>
      </c>
      <c r="B84" s="145"/>
      <c r="C84" s="15"/>
      <c r="D84" s="143" t="s">
        <v>223</v>
      </c>
      <c r="E84" s="127">
        <f>'[1]прил 3-2023 '!G85</f>
        <v>560</v>
      </c>
      <c r="F84" s="128" t="e">
        <f>#REF!-E84</f>
        <v>#REF!</v>
      </c>
      <c r="G84" s="127">
        <f>'прил 3-2024 расходы'!I72</f>
        <v>749.7</v>
      </c>
      <c r="H84" s="127">
        <f>'прил 3-2024 расходы'!J72</f>
        <v>749.7</v>
      </c>
      <c r="I84" s="128">
        <f t="shared" si="8"/>
        <v>100</v>
      </c>
    </row>
    <row r="85" spans="1:9">
      <c r="A85" s="11" t="s">
        <v>339</v>
      </c>
      <c r="B85" s="145" t="s">
        <v>150</v>
      </c>
      <c r="C85" s="145"/>
      <c r="D85" s="145"/>
      <c r="E85" s="127">
        <f>E86</f>
        <v>100</v>
      </c>
      <c r="F85" s="128" t="e">
        <f>#REF!-E85</f>
        <v>#REF!</v>
      </c>
      <c r="G85" s="127">
        <f t="shared" ref="G85:H88" si="11">G86</f>
        <v>0</v>
      </c>
      <c r="H85" s="127">
        <f t="shared" si="11"/>
        <v>0</v>
      </c>
      <c r="I85" s="128">
        <v>0</v>
      </c>
    </row>
    <row r="86" spans="1:9">
      <c r="A86" s="18" t="s">
        <v>292</v>
      </c>
      <c r="B86" s="145"/>
      <c r="C86" s="44" t="s">
        <v>293</v>
      </c>
      <c r="D86" s="145"/>
      <c r="E86" s="127">
        <f>E87</f>
        <v>100</v>
      </c>
      <c r="F86" s="128" t="e">
        <f>#REF!-E86</f>
        <v>#REF!</v>
      </c>
      <c r="G86" s="127">
        <f t="shared" si="11"/>
        <v>0</v>
      </c>
      <c r="H86" s="127">
        <f t="shared" si="11"/>
        <v>0</v>
      </c>
      <c r="I86" s="128">
        <v>0</v>
      </c>
    </row>
    <row r="87" spans="1:9" ht="25.5">
      <c r="A87" s="24" t="s">
        <v>296</v>
      </c>
      <c r="B87" s="145"/>
      <c r="C87" s="136" t="s">
        <v>297</v>
      </c>
      <c r="D87" s="44"/>
      <c r="E87" s="127">
        <f>E88</f>
        <v>100</v>
      </c>
      <c r="F87" s="128" t="e">
        <f>#REF!-E87</f>
        <v>#REF!</v>
      </c>
      <c r="G87" s="127">
        <f t="shared" si="11"/>
        <v>0</v>
      </c>
      <c r="H87" s="127">
        <f t="shared" si="11"/>
        <v>0</v>
      </c>
      <c r="I87" s="128">
        <v>0</v>
      </c>
    </row>
    <row r="88" spans="1:9">
      <c r="A88" s="24" t="s">
        <v>235</v>
      </c>
      <c r="B88" s="145"/>
      <c r="C88" s="44"/>
      <c r="D88" s="44" t="s">
        <v>236</v>
      </c>
      <c r="E88" s="127">
        <f>E89</f>
        <v>100</v>
      </c>
      <c r="F88" s="128" t="e">
        <f>#REF!-E88</f>
        <v>#REF!</v>
      </c>
      <c r="G88" s="127">
        <f t="shared" si="11"/>
        <v>0</v>
      </c>
      <c r="H88" s="127">
        <f t="shared" si="11"/>
        <v>0</v>
      </c>
      <c r="I88" s="128">
        <v>0</v>
      </c>
    </row>
    <row r="89" spans="1:9">
      <c r="A89" s="22" t="s">
        <v>302</v>
      </c>
      <c r="B89" s="145"/>
      <c r="C89" s="44"/>
      <c r="D89" s="44" t="s">
        <v>303</v>
      </c>
      <c r="E89" s="127">
        <f>SUM('[1]прил 3-2023 '!G348)</f>
        <v>100</v>
      </c>
      <c r="F89" s="128" t="e">
        <f>#REF!-E89</f>
        <v>#REF!</v>
      </c>
      <c r="G89" s="127">
        <f>'прил 3-2024 расходы'!I300</f>
        <v>0</v>
      </c>
      <c r="H89" s="127">
        <f>'прил 3-2024 расходы'!J300</f>
        <v>0</v>
      </c>
      <c r="I89" s="128">
        <v>0</v>
      </c>
    </row>
    <row r="90" spans="1:9">
      <c r="A90" s="11" t="s">
        <v>281</v>
      </c>
      <c r="B90" s="145" t="s">
        <v>151</v>
      </c>
      <c r="C90" s="145"/>
      <c r="D90" s="145"/>
      <c r="E90" s="127" t="e">
        <f>E91+E144+E113+E124+E132+#REF!+E138</f>
        <v>#REF!</v>
      </c>
      <c r="F90" s="128" t="e">
        <f>#REF!-E90</f>
        <v>#REF!</v>
      </c>
      <c r="G90" s="127">
        <f>G91+G144+G113+G124+G132+G138+G128+G106+G99</f>
        <v>35908.69999999999</v>
      </c>
      <c r="H90" s="127">
        <f>H91+H144+H113+H124+H132+H138+H128+H106+H99</f>
        <v>33965.399999999994</v>
      </c>
      <c r="I90" s="128">
        <f t="shared" si="8"/>
        <v>94.588219567959868</v>
      </c>
    </row>
    <row r="91" spans="1:9" ht="29.25" customHeight="1">
      <c r="A91" s="18" t="s">
        <v>111</v>
      </c>
      <c r="B91" s="145"/>
      <c r="C91" s="47" t="s">
        <v>283</v>
      </c>
      <c r="D91" s="145"/>
      <c r="E91" s="127">
        <f>E92+E96</f>
        <v>137</v>
      </c>
      <c r="F91" s="128" t="e">
        <f>#REF!-E91</f>
        <v>#REF!</v>
      </c>
      <c r="G91" s="127">
        <f>G92+G96</f>
        <v>325.5</v>
      </c>
      <c r="H91" s="127">
        <f>H92+H96</f>
        <v>325.5</v>
      </c>
      <c r="I91" s="128">
        <f t="shared" si="8"/>
        <v>100</v>
      </c>
    </row>
    <row r="92" spans="1:9">
      <c r="A92" s="18" t="s">
        <v>112</v>
      </c>
      <c r="B92" s="145"/>
      <c r="C92" s="47" t="s">
        <v>285</v>
      </c>
      <c r="D92" s="145"/>
      <c r="E92" s="127">
        <f>E93</f>
        <v>17</v>
      </c>
      <c r="F92" s="128" t="e">
        <f>#REF!-E92</f>
        <v>#REF!</v>
      </c>
      <c r="G92" s="127">
        <f t="shared" ref="G92:H94" si="12">G93</f>
        <v>1.5</v>
      </c>
      <c r="H92" s="127">
        <f t="shared" si="12"/>
        <v>1.5</v>
      </c>
      <c r="I92" s="128">
        <f t="shared" si="8"/>
        <v>100</v>
      </c>
    </row>
    <row r="93" spans="1:9" ht="25.5">
      <c r="A93" s="18" t="s">
        <v>203</v>
      </c>
      <c r="B93" s="145"/>
      <c r="C93" s="47" t="s">
        <v>286</v>
      </c>
      <c r="D93" s="145"/>
      <c r="E93" s="127">
        <f>E94</f>
        <v>17</v>
      </c>
      <c r="F93" s="128" t="e">
        <f>#REF!-E93</f>
        <v>#REF!</v>
      </c>
      <c r="G93" s="127">
        <f t="shared" si="12"/>
        <v>1.5</v>
      </c>
      <c r="H93" s="127">
        <f t="shared" si="12"/>
        <v>1.5</v>
      </c>
      <c r="I93" s="128">
        <f t="shared" si="8"/>
        <v>100</v>
      </c>
    </row>
    <row r="94" spans="1:9" ht="25.5">
      <c r="A94" s="24" t="s">
        <v>637</v>
      </c>
      <c r="B94" s="145"/>
      <c r="C94" s="145"/>
      <c r="D94" s="145" t="s">
        <v>225</v>
      </c>
      <c r="E94" s="127">
        <f>E95</f>
        <v>17</v>
      </c>
      <c r="F94" s="128" t="e">
        <f>#REF!-E94</f>
        <v>#REF!</v>
      </c>
      <c r="G94" s="127">
        <f t="shared" si="12"/>
        <v>1.5</v>
      </c>
      <c r="H94" s="127">
        <f t="shared" si="12"/>
        <v>1.5</v>
      </c>
      <c r="I94" s="128">
        <f t="shared" si="8"/>
        <v>100</v>
      </c>
    </row>
    <row r="95" spans="1:9" ht="25.5">
      <c r="A95" s="11" t="s">
        <v>226</v>
      </c>
      <c r="B95" s="145"/>
      <c r="C95" s="145"/>
      <c r="D95" s="145" t="s">
        <v>227</v>
      </c>
      <c r="E95" s="127">
        <f>SUM('[1]прил 3-2023 '!G94)</f>
        <v>17</v>
      </c>
      <c r="F95" s="128" t="e">
        <f>#REF!-E95</f>
        <v>#REF!</v>
      </c>
      <c r="G95" s="127">
        <f>'прил 3-2024 расходы'!I78</f>
        <v>1.5</v>
      </c>
      <c r="H95" s="127">
        <f>'прил 3-2024 расходы'!J78</f>
        <v>1.5</v>
      </c>
      <c r="I95" s="128">
        <f t="shared" si="8"/>
        <v>100</v>
      </c>
    </row>
    <row r="96" spans="1:9" ht="27.75" customHeight="1">
      <c r="A96" s="24" t="s">
        <v>113</v>
      </c>
      <c r="B96" s="145"/>
      <c r="C96" s="54" t="s">
        <v>638</v>
      </c>
      <c r="D96" s="145"/>
      <c r="E96" s="127">
        <f>SUM(E97)</f>
        <v>120</v>
      </c>
      <c r="F96" s="128" t="e">
        <f>#REF!-E96</f>
        <v>#REF!</v>
      </c>
      <c r="G96" s="127">
        <f t="shared" ref="G96:H97" si="13">SUM(G97)</f>
        <v>324</v>
      </c>
      <c r="H96" s="127">
        <f t="shared" si="13"/>
        <v>324</v>
      </c>
      <c r="I96" s="128">
        <f t="shared" si="8"/>
        <v>100</v>
      </c>
    </row>
    <row r="97" spans="1:9" ht="25.5">
      <c r="A97" s="24" t="s">
        <v>637</v>
      </c>
      <c r="B97" s="145"/>
      <c r="C97" s="145"/>
      <c r="D97" s="145" t="s">
        <v>225</v>
      </c>
      <c r="E97" s="127">
        <f>SUM(E98)</f>
        <v>120</v>
      </c>
      <c r="F97" s="128" t="e">
        <f>#REF!-E97</f>
        <v>#REF!</v>
      </c>
      <c r="G97" s="127">
        <f t="shared" si="13"/>
        <v>324</v>
      </c>
      <c r="H97" s="127">
        <f t="shared" si="13"/>
        <v>324</v>
      </c>
      <c r="I97" s="128">
        <f t="shared" si="8"/>
        <v>100</v>
      </c>
    </row>
    <row r="98" spans="1:9" ht="25.5">
      <c r="A98" s="14" t="s">
        <v>226</v>
      </c>
      <c r="B98" s="145"/>
      <c r="C98" s="145"/>
      <c r="D98" s="145" t="s">
        <v>227</v>
      </c>
      <c r="E98" s="127">
        <f>SUM('[1]прил 3-2023 '!G97)</f>
        <v>120</v>
      </c>
      <c r="F98" s="128" t="e">
        <f>#REF!-E98</f>
        <v>#REF!</v>
      </c>
      <c r="G98" s="127">
        <f>'прил 3-2024 расходы'!I81</f>
        <v>324</v>
      </c>
      <c r="H98" s="127">
        <f>'прил 3-2024 расходы'!J81</f>
        <v>324</v>
      </c>
      <c r="I98" s="128">
        <f t="shared" si="8"/>
        <v>100</v>
      </c>
    </row>
    <row r="99" spans="1:9" ht="25.5">
      <c r="A99" s="14" t="s">
        <v>671</v>
      </c>
      <c r="B99" s="145"/>
      <c r="C99" s="145" t="s">
        <v>670</v>
      </c>
      <c r="D99" s="145"/>
      <c r="E99" s="127"/>
      <c r="F99" s="128"/>
      <c r="G99" s="127">
        <f>G100</f>
        <v>26</v>
      </c>
      <c r="H99" s="127">
        <f>H100</f>
        <v>26</v>
      </c>
      <c r="I99" s="128">
        <f t="shared" si="8"/>
        <v>100</v>
      </c>
    </row>
    <row r="100" spans="1:9" ht="25.5">
      <c r="A100" s="14" t="s">
        <v>672</v>
      </c>
      <c r="B100" s="145"/>
      <c r="C100" s="145" t="s">
        <v>261</v>
      </c>
      <c r="D100" s="145"/>
      <c r="E100" s="127"/>
      <c r="F100" s="128"/>
      <c r="G100" s="127">
        <f>G103+G101</f>
        <v>26</v>
      </c>
      <c r="H100" s="127">
        <f>H103+H101</f>
        <v>26</v>
      </c>
      <c r="I100" s="128">
        <f t="shared" si="8"/>
        <v>100</v>
      </c>
    </row>
    <row r="101" spans="1:9" ht="25.5">
      <c r="A101" s="24" t="s">
        <v>637</v>
      </c>
      <c r="B101" s="145"/>
      <c r="C101" s="145"/>
      <c r="D101" s="145" t="s">
        <v>225</v>
      </c>
      <c r="E101" s="127"/>
      <c r="F101" s="128"/>
      <c r="G101" s="127">
        <f>G102</f>
        <v>16</v>
      </c>
      <c r="H101" s="127">
        <f>H102</f>
        <v>16</v>
      </c>
      <c r="I101" s="128">
        <f t="shared" si="8"/>
        <v>100</v>
      </c>
    </row>
    <row r="102" spans="1:9" ht="25.5">
      <c r="A102" s="14" t="s">
        <v>226</v>
      </c>
      <c r="B102" s="145"/>
      <c r="C102" s="145"/>
      <c r="D102" s="145" t="s">
        <v>227</v>
      </c>
      <c r="E102" s="127"/>
      <c r="F102" s="128"/>
      <c r="G102" s="127">
        <f>'прил 3-2024 расходы'!I85</f>
        <v>16</v>
      </c>
      <c r="H102" s="127">
        <f>'прил 3-2024 расходы'!J85</f>
        <v>16</v>
      </c>
      <c r="I102" s="128">
        <f t="shared" si="8"/>
        <v>100</v>
      </c>
    </row>
    <row r="103" spans="1:9">
      <c r="A103" s="14" t="s">
        <v>343</v>
      </c>
      <c r="B103" s="145"/>
      <c r="C103" s="145"/>
      <c r="D103" s="145" t="s">
        <v>291</v>
      </c>
      <c r="E103" s="127"/>
      <c r="F103" s="128"/>
      <c r="G103" s="127">
        <f>G104</f>
        <v>10</v>
      </c>
      <c r="H103" s="127">
        <f>H104</f>
        <v>10</v>
      </c>
      <c r="I103" s="128">
        <f t="shared" si="8"/>
        <v>100</v>
      </c>
    </row>
    <row r="104" spans="1:9">
      <c r="A104" s="14" t="s">
        <v>667</v>
      </c>
      <c r="B104" s="145"/>
      <c r="C104" s="145"/>
      <c r="D104" s="145" t="s">
        <v>666</v>
      </c>
      <c r="E104" s="127"/>
      <c r="F104" s="128"/>
      <c r="G104" s="127">
        <f>'прил 3-2024 расходы'!I87</f>
        <v>10</v>
      </c>
      <c r="H104" s="127">
        <f>'прил 3-2024 расходы'!J87</f>
        <v>10</v>
      </c>
      <c r="I104" s="128">
        <f t="shared" si="8"/>
        <v>100</v>
      </c>
    </row>
    <row r="105" spans="1:9" ht="25.5" customHeight="1">
      <c r="A105" s="14" t="s">
        <v>368</v>
      </c>
      <c r="B105" s="145"/>
      <c r="C105" s="145" t="s">
        <v>41</v>
      </c>
      <c r="D105" s="145"/>
      <c r="E105" s="127"/>
      <c r="F105" s="128"/>
      <c r="G105" s="127">
        <f>G106</f>
        <v>2186.1999999999998</v>
      </c>
      <c r="H105" s="127">
        <f>H106</f>
        <v>2076</v>
      </c>
      <c r="I105" s="128">
        <f t="shared" si="8"/>
        <v>94.959290092397779</v>
      </c>
    </row>
    <row r="106" spans="1:9" ht="25.5">
      <c r="A106" s="14" t="s">
        <v>650</v>
      </c>
      <c r="B106" s="145"/>
      <c r="C106" s="145" t="s">
        <v>649</v>
      </c>
      <c r="D106" s="145"/>
      <c r="E106" s="127"/>
      <c r="F106" s="128"/>
      <c r="G106" s="127">
        <f>G107+G109+G111</f>
        <v>2186.1999999999998</v>
      </c>
      <c r="H106" s="127">
        <f>H107+H109+H111</f>
        <v>2076</v>
      </c>
      <c r="I106" s="128">
        <f t="shared" si="8"/>
        <v>94.959290092397779</v>
      </c>
    </row>
    <row r="107" spans="1:9" ht="51">
      <c r="A107" s="29" t="s">
        <v>233</v>
      </c>
      <c r="B107" s="145"/>
      <c r="C107" s="145"/>
      <c r="D107" s="145" t="s">
        <v>221</v>
      </c>
      <c r="E107" s="127"/>
      <c r="F107" s="128"/>
      <c r="G107" s="127">
        <f>G108</f>
        <v>2065.6999999999998</v>
      </c>
      <c r="H107" s="127">
        <f>H108</f>
        <v>1956.3</v>
      </c>
      <c r="I107" s="128">
        <f t="shared" si="8"/>
        <v>94.703974439657273</v>
      </c>
    </row>
    <row r="108" spans="1:9" ht="13.5" customHeight="1">
      <c r="A108" s="10" t="s">
        <v>279</v>
      </c>
      <c r="B108" s="145"/>
      <c r="C108" s="145"/>
      <c r="D108" s="145" t="s">
        <v>280</v>
      </c>
      <c r="E108" s="127"/>
      <c r="F108" s="128"/>
      <c r="G108" s="127">
        <f>'прил 3-2024 расходы'!I90</f>
        <v>2065.6999999999998</v>
      </c>
      <c r="H108" s="127">
        <f>'прил 3-2024 расходы'!J90</f>
        <v>1956.3</v>
      </c>
      <c r="I108" s="128">
        <f t="shared" si="8"/>
        <v>94.703974439657273</v>
      </c>
    </row>
    <row r="109" spans="1:9" ht="25.5">
      <c r="A109" s="24" t="s">
        <v>637</v>
      </c>
      <c r="B109" s="145"/>
      <c r="C109" s="145"/>
      <c r="D109" s="145" t="s">
        <v>225</v>
      </c>
      <c r="E109" s="127"/>
      <c r="F109" s="128"/>
      <c r="G109" s="127">
        <f>G110</f>
        <v>120.4</v>
      </c>
      <c r="H109" s="127">
        <f>H110</f>
        <v>119.6</v>
      </c>
      <c r="I109" s="128">
        <f t="shared" si="8"/>
        <v>99.33554817275747</v>
      </c>
    </row>
    <row r="110" spans="1:9" ht="25.5">
      <c r="A110" s="14" t="s">
        <v>226</v>
      </c>
      <c r="B110" s="145"/>
      <c r="C110" s="145"/>
      <c r="D110" s="145" t="s">
        <v>227</v>
      </c>
      <c r="E110" s="127"/>
      <c r="F110" s="128"/>
      <c r="G110" s="127">
        <f>'прил 3-2024 расходы'!I92</f>
        <v>120.4</v>
      </c>
      <c r="H110" s="127">
        <f>'прил 3-2024 расходы'!J92</f>
        <v>119.6</v>
      </c>
      <c r="I110" s="128">
        <f t="shared" si="8"/>
        <v>99.33554817275747</v>
      </c>
    </row>
    <row r="111" spans="1:9">
      <c r="A111" s="24" t="s">
        <v>235</v>
      </c>
      <c r="B111" s="145"/>
      <c r="C111" s="145"/>
      <c r="D111" s="145" t="s">
        <v>236</v>
      </c>
      <c r="E111" s="127"/>
      <c r="F111" s="128"/>
      <c r="G111" s="127">
        <f>G112</f>
        <v>0.1</v>
      </c>
      <c r="H111" s="127">
        <f>H112</f>
        <v>0.1</v>
      </c>
      <c r="I111" s="128">
        <f t="shared" si="8"/>
        <v>100</v>
      </c>
    </row>
    <row r="112" spans="1:9">
      <c r="A112" s="11" t="s">
        <v>237</v>
      </c>
      <c r="B112" s="145"/>
      <c r="C112" s="145"/>
      <c r="D112" s="145" t="s">
        <v>269</v>
      </c>
      <c r="E112" s="127"/>
      <c r="F112" s="128"/>
      <c r="G112" s="127">
        <f>'прил 3-2024 расходы'!I94</f>
        <v>0.1</v>
      </c>
      <c r="H112" s="127">
        <f>'прил 3-2024 расходы'!J94</f>
        <v>0.1</v>
      </c>
      <c r="I112" s="128">
        <f t="shared" si="8"/>
        <v>100</v>
      </c>
    </row>
    <row r="113" spans="1:9" ht="29.25" customHeight="1">
      <c r="A113" s="24" t="s">
        <v>596</v>
      </c>
      <c r="B113" s="145"/>
      <c r="C113" s="145" t="s">
        <v>229</v>
      </c>
      <c r="D113" s="145"/>
      <c r="E113" s="127" t="e">
        <f>E114+#REF!+E120</f>
        <v>#REF!</v>
      </c>
      <c r="F113" s="128" t="e">
        <f>#REF!-E113</f>
        <v>#REF!</v>
      </c>
      <c r="G113" s="127">
        <f>G114+G120</f>
        <v>84.3</v>
      </c>
      <c r="H113" s="127">
        <f>H114+H120</f>
        <v>84.3</v>
      </c>
      <c r="I113" s="128">
        <f t="shared" si="8"/>
        <v>100</v>
      </c>
    </row>
    <row r="114" spans="1:9" ht="30" customHeight="1">
      <c r="A114" s="24" t="s">
        <v>114</v>
      </c>
      <c r="B114" s="145"/>
      <c r="C114" s="145" t="s">
        <v>287</v>
      </c>
      <c r="D114" s="145"/>
      <c r="E114" s="127">
        <f>E115</f>
        <v>56</v>
      </c>
      <c r="F114" s="128" t="e">
        <f>#REF!-E114</f>
        <v>#REF!</v>
      </c>
      <c r="G114" s="127">
        <f t="shared" ref="G114:H118" si="14">G115</f>
        <v>75.5</v>
      </c>
      <c r="H114" s="127">
        <f t="shared" si="14"/>
        <v>75.5</v>
      </c>
      <c r="I114" s="128">
        <f t="shared" si="8"/>
        <v>100</v>
      </c>
    </row>
    <row r="115" spans="1:9" ht="25.5">
      <c r="A115" s="21" t="s">
        <v>204</v>
      </c>
      <c r="B115" s="145"/>
      <c r="C115" s="136" t="s">
        <v>288</v>
      </c>
      <c r="D115" s="145"/>
      <c r="E115" s="127">
        <f>E118</f>
        <v>56</v>
      </c>
      <c r="F115" s="128" t="e">
        <f>#REF!-E115</f>
        <v>#REF!</v>
      </c>
      <c r="G115" s="127">
        <f>G118+G116</f>
        <v>75.5</v>
      </c>
      <c r="H115" s="127">
        <f>H118+H116</f>
        <v>75.5</v>
      </c>
      <c r="I115" s="128">
        <f t="shared" si="8"/>
        <v>100</v>
      </c>
    </row>
    <row r="116" spans="1:9" ht="51">
      <c r="A116" s="29" t="s">
        <v>233</v>
      </c>
      <c r="B116" s="145"/>
      <c r="C116" s="136"/>
      <c r="D116" s="145" t="s">
        <v>221</v>
      </c>
      <c r="E116" s="127"/>
      <c r="F116" s="128"/>
      <c r="G116" s="127">
        <f>G117</f>
        <v>3.4</v>
      </c>
      <c r="H116" s="127">
        <f>H117</f>
        <v>3.4</v>
      </c>
      <c r="I116" s="128">
        <f t="shared" si="8"/>
        <v>100</v>
      </c>
    </row>
    <row r="117" spans="1:9">
      <c r="A117" s="10" t="s">
        <v>279</v>
      </c>
      <c r="B117" s="145"/>
      <c r="C117" s="136"/>
      <c r="D117" s="145" t="s">
        <v>280</v>
      </c>
      <c r="E117" s="127"/>
      <c r="F117" s="128"/>
      <c r="G117" s="127">
        <f>'прил 3-2024 расходы'!I99</f>
        <v>3.4</v>
      </c>
      <c r="H117" s="127">
        <f>'прил 3-2024 расходы'!J99</f>
        <v>3.4</v>
      </c>
      <c r="I117" s="128">
        <f t="shared" si="8"/>
        <v>100</v>
      </c>
    </row>
    <row r="118" spans="1:9" ht="25.5">
      <c r="A118" s="24" t="s">
        <v>637</v>
      </c>
      <c r="B118" s="145"/>
      <c r="C118" s="145"/>
      <c r="D118" s="44" t="s">
        <v>225</v>
      </c>
      <c r="E118" s="127">
        <f>E119</f>
        <v>56</v>
      </c>
      <c r="F118" s="128" t="e">
        <f>#REF!-E118</f>
        <v>#REF!</v>
      </c>
      <c r="G118" s="127">
        <f t="shared" si="14"/>
        <v>72.099999999999994</v>
      </c>
      <c r="H118" s="127">
        <f t="shared" si="14"/>
        <v>72.099999999999994</v>
      </c>
      <c r="I118" s="128">
        <f t="shared" si="8"/>
        <v>100</v>
      </c>
    </row>
    <row r="119" spans="1:9" s="16" customFormat="1" ht="25.5">
      <c r="A119" s="11" t="s">
        <v>226</v>
      </c>
      <c r="B119" s="145"/>
      <c r="C119" s="145"/>
      <c r="D119" s="44" t="s">
        <v>227</v>
      </c>
      <c r="E119" s="127">
        <f>SUM('[1]прил 3-2023 '!G113)</f>
        <v>56</v>
      </c>
      <c r="F119" s="128" t="e">
        <f>#REF!-E119</f>
        <v>#REF!</v>
      </c>
      <c r="G119" s="127">
        <f>'прил 3-2024 расходы'!I101</f>
        <v>72.099999999999994</v>
      </c>
      <c r="H119" s="127">
        <f>'прил 3-2024 расходы'!J101</f>
        <v>72.099999999999994</v>
      </c>
      <c r="I119" s="128">
        <f t="shared" si="8"/>
        <v>100</v>
      </c>
    </row>
    <row r="120" spans="1:9" ht="29.25" customHeight="1">
      <c r="A120" s="24" t="s">
        <v>110</v>
      </c>
      <c r="B120" s="145"/>
      <c r="C120" s="136" t="s">
        <v>230</v>
      </c>
      <c r="D120" s="44"/>
      <c r="E120" s="127">
        <f>E121</f>
        <v>55.5</v>
      </c>
      <c r="F120" s="128" t="e">
        <f>#REF!-E120</f>
        <v>#REF!</v>
      </c>
      <c r="G120" s="127">
        <f t="shared" ref="G120:H122" si="15">G121</f>
        <v>8.8000000000000007</v>
      </c>
      <c r="H120" s="127">
        <f t="shared" si="15"/>
        <v>8.8000000000000007</v>
      </c>
      <c r="I120" s="128">
        <f t="shared" si="8"/>
        <v>100</v>
      </c>
    </row>
    <row r="121" spans="1:9" ht="38.25">
      <c r="A121" s="21" t="s">
        <v>59</v>
      </c>
      <c r="B121" s="145"/>
      <c r="C121" s="48" t="s">
        <v>289</v>
      </c>
      <c r="D121" s="44"/>
      <c r="E121" s="127">
        <f>E122</f>
        <v>55.5</v>
      </c>
      <c r="F121" s="128" t="e">
        <f>#REF!-E121</f>
        <v>#REF!</v>
      </c>
      <c r="G121" s="127">
        <f t="shared" si="15"/>
        <v>8.8000000000000007</v>
      </c>
      <c r="H121" s="127">
        <f t="shared" si="15"/>
        <v>8.8000000000000007</v>
      </c>
      <c r="I121" s="128">
        <f t="shared" si="8"/>
        <v>100</v>
      </c>
    </row>
    <row r="122" spans="1:9" ht="25.5">
      <c r="A122" s="24" t="s">
        <v>637</v>
      </c>
      <c r="B122" s="145"/>
      <c r="C122" s="48"/>
      <c r="D122" s="44" t="s">
        <v>225</v>
      </c>
      <c r="E122" s="127">
        <f>E123</f>
        <v>55.5</v>
      </c>
      <c r="F122" s="128" t="e">
        <f>#REF!-E122</f>
        <v>#REF!</v>
      </c>
      <c r="G122" s="127">
        <f t="shared" si="15"/>
        <v>8.8000000000000007</v>
      </c>
      <c r="H122" s="127">
        <f t="shared" si="15"/>
        <v>8.8000000000000007</v>
      </c>
      <c r="I122" s="128">
        <f t="shared" si="8"/>
        <v>100</v>
      </c>
    </row>
    <row r="123" spans="1:9" s="16" customFormat="1" ht="25.5">
      <c r="A123" s="11" t="s">
        <v>226</v>
      </c>
      <c r="B123" s="145"/>
      <c r="C123" s="48"/>
      <c r="D123" s="44" t="s">
        <v>227</v>
      </c>
      <c r="E123" s="127">
        <f>SUM('[1]прил 3-2023 '!G117)</f>
        <v>55.5</v>
      </c>
      <c r="F123" s="128" t="e">
        <f>#REF!-E123</f>
        <v>#REF!</v>
      </c>
      <c r="G123" s="127">
        <f>'прил 3-2024 расходы'!I105</f>
        <v>8.8000000000000007</v>
      </c>
      <c r="H123" s="127">
        <f>'прил 3-2024 расходы'!J105</f>
        <v>8.8000000000000007</v>
      </c>
      <c r="I123" s="128">
        <f t="shared" si="8"/>
        <v>100</v>
      </c>
    </row>
    <row r="124" spans="1:9" ht="38.25">
      <c r="A124" s="18" t="s">
        <v>309</v>
      </c>
      <c r="B124" s="145"/>
      <c r="C124" s="44" t="s">
        <v>310</v>
      </c>
      <c r="D124" s="49"/>
      <c r="E124" s="127" t="e">
        <f>#REF!</f>
        <v>#REF!</v>
      </c>
      <c r="F124" s="128" t="e">
        <f>#REF!-E124</f>
        <v>#REF!</v>
      </c>
      <c r="G124" s="127">
        <f t="shared" ref="G124:H126" si="16">G125</f>
        <v>54</v>
      </c>
      <c r="H124" s="127">
        <f t="shared" si="16"/>
        <v>54</v>
      </c>
      <c r="I124" s="128">
        <f t="shared" si="8"/>
        <v>100</v>
      </c>
    </row>
    <row r="125" spans="1:9">
      <c r="A125" s="24" t="s">
        <v>313</v>
      </c>
      <c r="B125" s="145"/>
      <c r="C125" s="47" t="s">
        <v>314</v>
      </c>
      <c r="D125" s="44"/>
      <c r="E125" s="127">
        <f>E126</f>
        <v>54</v>
      </c>
      <c r="F125" s="128" t="e">
        <f>#REF!-E125</f>
        <v>#REF!</v>
      </c>
      <c r="G125" s="127">
        <f t="shared" si="16"/>
        <v>54</v>
      </c>
      <c r="H125" s="127">
        <f t="shared" si="16"/>
        <v>54</v>
      </c>
      <c r="I125" s="128">
        <f t="shared" si="8"/>
        <v>100</v>
      </c>
    </row>
    <row r="126" spans="1:9">
      <c r="A126" s="18" t="s">
        <v>315</v>
      </c>
      <c r="B126" s="145"/>
      <c r="C126" s="47"/>
      <c r="D126" s="44" t="s">
        <v>316</v>
      </c>
      <c r="E126" s="127">
        <f>E127</f>
        <v>54</v>
      </c>
      <c r="F126" s="128" t="e">
        <f>#REF!-E126</f>
        <v>#REF!</v>
      </c>
      <c r="G126" s="127">
        <f t="shared" si="16"/>
        <v>54</v>
      </c>
      <c r="H126" s="127">
        <f t="shared" si="16"/>
        <v>54</v>
      </c>
      <c r="I126" s="128">
        <f t="shared" si="8"/>
        <v>100</v>
      </c>
    </row>
    <row r="127" spans="1:9">
      <c r="A127" s="21" t="s">
        <v>317</v>
      </c>
      <c r="B127" s="145"/>
      <c r="C127" s="47"/>
      <c r="D127" s="44" t="s">
        <v>318</v>
      </c>
      <c r="E127" s="127">
        <f>SUM('[1]прил 3-2023 '!G157)</f>
        <v>54</v>
      </c>
      <c r="F127" s="128" t="e">
        <f>#REF!-E127</f>
        <v>#REF!</v>
      </c>
      <c r="G127" s="127">
        <f>'прил 3-2024 расходы'!I138</f>
        <v>54</v>
      </c>
      <c r="H127" s="127">
        <f>'прил 3-2024 расходы'!J138</f>
        <v>54</v>
      </c>
      <c r="I127" s="128">
        <f t="shared" si="8"/>
        <v>100</v>
      </c>
    </row>
    <row r="128" spans="1:9" ht="51">
      <c r="A128" s="14" t="s">
        <v>658</v>
      </c>
      <c r="B128" s="145"/>
      <c r="C128" s="9" t="s">
        <v>656</v>
      </c>
      <c r="D128" s="143"/>
      <c r="E128" s="127"/>
      <c r="F128" s="128"/>
      <c r="G128" s="127">
        <f t="shared" ref="G128:H130" si="17">G129</f>
        <v>3.5</v>
      </c>
      <c r="H128" s="127">
        <f t="shared" si="17"/>
        <v>3.5</v>
      </c>
      <c r="I128" s="128">
        <f t="shared" si="8"/>
        <v>100</v>
      </c>
    </row>
    <row r="129" spans="1:9" ht="51">
      <c r="A129" s="14" t="s">
        <v>659</v>
      </c>
      <c r="B129" s="145"/>
      <c r="C129" s="9" t="s">
        <v>657</v>
      </c>
      <c r="D129" s="143"/>
      <c r="E129" s="127"/>
      <c r="F129" s="128"/>
      <c r="G129" s="127">
        <f t="shared" si="17"/>
        <v>3.5</v>
      </c>
      <c r="H129" s="127">
        <f t="shared" si="17"/>
        <v>3.5</v>
      </c>
      <c r="I129" s="128">
        <f t="shared" si="8"/>
        <v>100</v>
      </c>
    </row>
    <row r="130" spans="1:9" ht="25.5">
      <c r="A130" s="2" t="s">
        <v>637</v>
      </c>
      <c r="B130" s="145"/>
      <c r="C130" s="9"/>
      <c r="D130" s="143" t="s">
        <v>225</v>
      </c>
      <c r="E130" s="127"/>
      <c r="F130" s="128"/>
      <c r="G130" s="127">
        <f t="shared" si="17"/>
        <v>3.5</v>
      </c>
      <c r="H130" s="127">
        <f t="shared" si="17"/>
        <v>3.5</v>
      </c>
      <c r="I130" s="128">
        <f t="shared" si="8"/>
        <v>100</v>
      </c>
    </row>
    <row r="131" spans="1:9" ht="25.5">
      <c r="A131" s="14" t="s">
        <v>226</v>
      </c>
      <c r="B131" s="145"/>
      <c r="C131" s="9"/>
      <c r="D131" s="143" t="s">
        <v>227</v>
      </c>
      <c r="E131" s="127"/>
      <c r="F131" s="128"/>
      <c r="G131" s="127">
        <f>'прил 3-2024 расходы'!I109</f>
        <v>3.5</v>
      </c>
      <c r="H131" s="127">
        <f>'прил 3-2024 расходы'!J109</f>
        <v>3.5</v>
      </c>
      <c r="I131" s="128">
        <f t="shared" si="8"/>
        <v>100</v>
      </c>
    </row>
    <row r="132" spans="1:9" ht="30" customHeight="1">
      <c r="A132" s="11" t="s">
        <v>115</v>
      </c>
      <c r="B132" s="145"/>
      <c r="C132" s="145" t="s">
        <v>277</v>
      </c>
      <c r="D132" s="44"/>
      <c r="E132" s="127">
        <f>E133</f>
        <v>100</v>
      </c>
      <c r="F132" s="128" t="e">
        <f>#REF!-E132</f>
        <v>#REF!</v>
      </c>
      <c r="G132" s="127">
        <f>G133</f>
        <v>86.1</v>
      </c>
      <c r="H132" s="127">
        <f>H133</f>
        <v>86.1</v>
      </c>
      <c r="I132" s="128">
        <f t="shared" si="8"/>
        <v>100</v>
      </c>
    </row>
    <row r="133" spans="1:9" ht="38.25">
      <c r="A133" s="11" t="s">
        <v>40</v>
      </c>
      <c r="B133" s="145"/>
      <c r="C133" s="145" t="s">
        <v>278</v>
      </c>
      <c r="D133" s="44"/>
      <c r="E133" s="127">
        <f>E134</f>
        <v>100</v>
      </c>
      <c r="F133" s="128" t="e">
        <f>#REF!-E133</f>
        <v>#REF!</v>
      </c>
      <c r="G133" s="127">
        <f>G134+G136</f>
        <v>86.1</v>
      </c>
      <c r="H133" s="127">
        <f>H134+H136</f>
        <v>86.1</v>
      </c>
      <c r="I133" s="128">
        <f t="shared" ref="I133:I192" si="18">H133/G133*100</f>
        <v>100</v>
      </c>
    </row>
    <row r="134" spans="1:9" ht="25.5">
      <c r="A134" s="24" t="s">
        <v>637</v>
      </c>
      <c r="B134" s="145"/>
      <c r="C134" s="145"/>
      <c r="D134" s="44" t="s">
        <v>225</v>
      </c>
      <c r="E134" s="127">
        <f>E135</f>
        <v>100</v>
      </c>
      <c r="F134" s="128" t="e">
        <f>#REF!-E134</f>
        <v>#REF!</v>
      </c>
      <c r="G134" s="127">
        <f>G135</f>
        <v>62.7</v>
      </c>
      <c r="H134" s="127">
        <f>H135</f>
        <v>62.7</v>
      </c>
      <c r="I134" s="128">
        <f t="shared" si="18"/>
        <v>100</v>
      </c>
    </row>
    <row r="135" spans="1:9" ht="25.5">
      <c r="A135" s="11" t="s">
        <v>226</v>
      </c>
      <c r="B135" s="145"/>
      <c r="C135" s="145"/>
      <c r="D135" s="44" t="s">
        <v>227</v>
      </c>
      <c r="E135" s="127">
        <f>SUM('[1]прил 3-2023 '!G165)</f>
        <v>100</v>
      </c>
      <c r="F135" s="128" t="e">
        <f>#REF!-E135</f>
        <v>#REF!</v>
      </c>
      <c r="G135" s="127">
        <f>'прил 3-2024 расходы'!I142</f>
        <v>62.7</v>
      </c>
      <c r="H135" s="127">
        <f>'прил 3-2024 расходы'!J142</f>
        <v>62.7</v>
      </c>
      <c r="I135" s="128">
        <f t="shared" si="18"/>
        <v>100</v>
      </c>
    </row>
    <row r="136" spans="1:9">
      <c r="A136" s="2" t="s">
        <v>235</v>
      </c>
      <c r="B136" s="145"/>
      <c r="C136" s="145"/>
      <c r="D136" s="44" t="s">
        <v>236</v>
      </c>
      <c r="E136" s="127"/>
      <c r="F136" s="128"/>
      <c r="G136" s="127">
        <f>G137</f>
        <v>23.4</v>
      </c>
      <c r="H136" s="127">
        <f>H137</f>
        <v>23.4</v>
      </c>
      <c r="I136" s="128">
        <f t="shared" si="18"/>
        <v>100</v>
      </c>
    </row>
    <row r="137" spans="1:9">
      <c r="A137" s="14" t="s">
        <v>237</v>
      </c>
      <c r="B137" s="145"/>
      <c r="C137" s="145"/>
      <c r="D137" s="44" t="s">
        <v>269</v>
      </c>
      <c r="E137" s="127"/>
      <c r="F137" s="128"/>
      <c r="G137" s="127">
        <f>'прил 3-2024 расходы'!I144</f>
        <v>23.4</v>
      </c>
      <c r="H137" s="127">
        <f>'прил 3-2024 расходы'!J144</f>
        <v>23.4</v>
      </c>
      <c r="I137" s="128">
        <f t="shared" si="18"/>
        <v>100</v>
      </c>
    </row>
    <row r="138" spans="1:9" ht="89.25">
      <c r="A138" s="11" t="s">
        <v>694</v>
      </c>
      <c r="B138" s="145"/>
      <c r="C138" s="143" t="s">
        <v>597</v>
      </c>
      <c r="D138" s="143"/>
      <c r="E138" s="127">
        <f>E139</f>
        <v>110</v>
      </c>
      <c r="F138" s="128" t="e">
        <f>#REF!-E138</f>
        <v>#REF!</v>
      </c>
      <c r="G138" s="127">
        <f>G139</f>
        <v>1131.4000000000001</v>
      </c>
      <c r="H138" s="127">
        <f>H139</f>
        <v>1120.5999999999999</v>
      </c>
      <c r="I138" s="128">
        <f t="shared" si="18"/>
        <v>99.045430440162619</v>
      </c>
    </row>
    <row r="139" spans="1:9" ht="31.5" customHeight="1">
      <c r="A139" s="11" t="s">
        <v>695</v>
      </c>
      <c r="B139" s="145"/>
      <c r="C139" s="143" t="s">
        <v>598</v>
      </c>
      <c r="D139" s="143"/>
      <c r="E139" s="127">
        <f>E142</f>
        <v>110</v>
      </c>
      <c r="F139" s="128" t="e">
        <f>#REF!-E139</f>
        <v>#REF!</v>
      </c>
      <c r="G139" s="127">
        <f>G142+G140</f>
        <v>1131.4000000000001</v>
      </c>
      <c r="H139" s="127">
        <f>H142+H140</f>
        <v>1120.5999999999999</v>
      </c>
      <c r="I139" s="128">
        <f t="shared" si="18"/>
        <v>99.045430440162619</v>
      </c>
    </row>
    <row r="140" spans="1:9" ht="31.5" customHeight="1">
      <c r="A140" s="24" t="s">
        <v>637</v>
      </c>
      <c r="B140" s="145"/>
      <c r="C140" s="143"/>
      <c r="D140" s="143" t="s">
        <v>225</v>
      </c>
      <c r="E140" s="127"/>
      <c r="F140" s="128"/>
      <c r="G140" s="127">
        <f>G141</f>
        <v>946.4</v>
      </c>
      <c r="H140" s="127">
        <f>H141</f>
        <v>935.6</v>
      </c>
      <c r="I140" s="128">
        <f t="shared" si="18"/>
        <v>98.858833474218102</v>
      </c>
    </row>
    <row r="141" spans="1:9" ht="31.5" customHeight="1">
      <c r="A141" s="11" t="s">
        <v>226</v>
      </c>
      <c r="B141" s="145"/>
      <c r="C141" s="143"/>
      <c r="D141" s="143" t="s">
        <v>227</v>
      </c>
      <c r="E141" s="127"/>
      <c r="F141" s="128"/>
      <c r="G141" s="127">
        <f>'прил 3-2024 расходы'!I148</f>
        <v>946.4</v>
      </c>
      <c r="H141" s="127">
        <f>'прил 3-2024 расходы'!J148</f>
        <v>935.6</v>
      </c>
      <c r="I141" s="128">
        <f t="shared" si="18"/>
        <v>98.858833474218102</v>
      </c>
    </row>
    <row r="142" spans="1:9">
      <c r="A142" s="2" t="s">
        <v>343</v>
      </c>
      <c r="B142" s="145"/>
      <c r="C142" s="143"/>
      <c r="D142" s="143" t="s">
        <v>291</v>
      </c>
      <c r="E142" s="127">
        <f>E143</f>
        <v>110</v>
      </c>
      <c r="F142" s="128" t="e">
        <f>#REF!-E142</f>
        <v>#REF!</v>
      </c>
      <c r="G142" s="127">
        <f>G143</f>
        <v>185</v>
      </c>
      <c r="H142" s="127">
        <f>H143</f>
        <v>185</v>
      </c>
      <c r="I142" s="128">
        <f t="shared" si="18"/>
        <v>100</v>
      </c>
    </row>
    <row r="143" spans="1:9" ht="25.5">
      <c r="A143" s="14" t="s">
        <v>754</v>
      </c>
      <c r="B143" s="145"/>
      <c r="C143" s="143"/>
      <c r="D143" s="143" t="s">
        <v>298</v>
      </c>
      <c r="E143" s="127">
        <f>SUM('[1]прил 3-2023 '!G173)</f>
        <v>110</v>
      </c>
      <c r="F143" s="128" t="e">
        <f>#REF!-E143</f>
        <v>#REF!</v>
      </c>
      <c r="G143" s="127">
        <f>'прил 3-2024 расходы'!I150</f>
        <v>185</v>
      </c>
      <c r="H143" s="127">
        <f>'прил 3-2024 расходы'!J150</f>
        <v>185</v>
      </c>
      <c r="I143" s="128">
        <f t="shared" si="18"/>
        <v>100</v>
      </c>
    </row>
    <row r="144" spans="1:9">
      <c r="A144" s="11" t="s">
        <v>292</v>
      </c>
      <c r="B144" s="145"/>
      <c r="C144" s="145" t="s">
        <v>293</v>
      </c>
      <c r="D144" s="44"/>
      <c r="E144" s="127" t="e">
        <f>E145+E155+E148</f>
        <v>#REF!</v>
      </c>
      <c r="F144" s="128" t="e">
        <f>#REF!-E144</f>
        <v>#REF!</v>
      </c>
      <c r="G144" s="127">
        <f>G145+G155+G148+G167</f>
        <v>32011.699999999997</v>
      </c>
      <c r="H144" s="127">
        <f>H145+H155+H148+H167</f>
        <v>30189.399999999998</v>
      </c>
      <c r="I144" s="128">
        <f t="shared" si="18"/>
        <v>94.307393859120253</v>
      </c>
    </row>
    <row r="145" spans="1:9" ht="38.25">
      <c r="A145" s="11" t="s">
        <v>304</v>
      </c>
      <c r="B145" s="145"/>
      <c r="C145" s="145" t="s">
        <v>305</v>
      </c>
      <c r="D145" s="44"/>
      <c r="E145" s="127" t="e">
        <f>#REF!+#REF!+#REF!</f>
        <v>#REF!</v>
      </c>
      <c r="F145" s="128" t="e">
        <f>#REF!-E145</f>
        <v>#REF!</v>
      </c>
      <c r="G145" s="127">
        <f t="shared" ref="G145:H146" si="19">G146</f>
        <v>21864.3</v>
      </c>
      <c r="H145" s="127">
        <f t="shared" si="19"/>
        <v>20567</v>
      </c>
      <c r="I145" s="128">
        <f t="shared" si="18"/>
        <v>94.066583425950071</v>
      </c>
    </row>
    <row r="146" spans="1:9" ht="25.5">
      <c r="A146" s="14" t="s">
        <v>199</v>
      </c>
      <c r="B146" s="145"/>
      <c r="C146" s="145"/>
      <c r="D146" s="44" t="s">
        <v>84</v>
      </c>
      <c r="E146" s="127"/>
      <c r="F146" s="128"/>
      <c r="G146" s="127">
        <f t="shared" si="19"/>
        <v>21864.3</v>
      </c>
      <c r="H146" s="127">
        <f t="shared" si="19"/>
        <v>20567</v>
      </c>
      <c r="I146" s="128">
        <f t="shared" si="18"/>
        <v>94.066583425950071</v>
      </c>
    </row>
    <row r="147" spans="1:9">
      <c r="A147" s="14" t="s">
        <v>200</v>
      </c>
      <c r="B147" s="145"/>
      <c r="C147" s="145"/>
      <c r="D147" s="44" t="s">
        <v>201</v>
      </c>
      <c r="E147" s="127"/>
      <c r="F147" s="128"/>
      <c r="G147" s="127">
        <f>'прил 3-2024 расходы'!I113</f>
        <v>21864.3</v>
      </c>
      <c r="H147" s="127">
        <f>'прил 3-2024 расходы'!J113</f>
        <v>20567</v>
      </c>
      <c r="I147" s="128">
        <f t="shared" si="18"/>
        <v>94.066583425950071</v>
      </c>
    </row>
    <row r="148" spans="1:9" ht="42" customHeight="1">
      <c r="A148" s="11" t="s">
        <v>191</v>
      </c>
      <c r="B148" s="145"/>
      <c r="C148" s="136" t="s">
        <v>192</v>
      </c>
      <c r="D148" s="44"/>
      <c r="E148" s="127">
        <f>E149+E151+E153</f>
        <v>7043.4000000000005</v>
      </c>
      <c r="F148" s="128" t="e">
        <f>#REF!-E148</f>
        <v>#REF!</v>
      </c>
      <c r="G148" s="127">
        <f>G149+G151+G153</f>
        <v>6363.3</v>
      </c>
      <c r="H148" s="127">
        <f>H149+H151+H153</f>
        <v>5969.8</v>
      </c>
      <c r="I148" s="128">
        <f t="shared" si="18"/>
        <v>93.816101708233148</v>
      </c>
    </row>
    <row r="149" spans="1:9" ht="51">
      <c r="A149" s="18" t="s">
        <v>233</v>
      </c>
      <c r="B149" s="145"/>
      <c r="C149" s="145"/>
      <c r="D149" s="44" t="s">
        <v>221</v>
      </c>
      <c r="E149" s="127">
        <f>E150</f>
        <v>6445.2000000000007</v>
      </c>
      <c r="F149" s="128" t="e">
        <f>#REF!-E149</f>
        <v>#REF!</v>
      </c>
      <c r="G149" s="127">
        <f>G150</f>
        <v>6097</v>
      </c>
      <c r="H149" s="127">
        <f>H150</f>
        <v>5720.1</v>
      </c>
      <c r="I149" s="128">
        <f t="shared" si="18"/>
        <v>93.818271280957859</v>
      </c>
    </row>
    <row r="150" spans="1:9">
      <c r="A150" s="21" t="s">
        <v>279</v>
      </c>
      <c r="B150" s="145"/>
      <c r="C150" s="145"/>
      <c r="D150" s="44" t="s">
        <v>280</v>
      </c>
      <c r="E150" s="127">
        <f>'[1]прил 3-2023 '!G147</f>
        <v>6445.2000000000007</v>
      </c>
      <c r="F150" s="128" t="e">
        <f>#REF!-E150</f>
        <v>#REF!</v>
      </c>
      <c r="G150" s="127">
        <f>'прил 3-2024 расходы'!I126</f>
        <v>6097</v>
      </c>
      <c r="H150" s="127">
        <f>'прил 3-2024 расходы'!J126</f>
        <v>5720.1</v>
      </c>
      <c r="I150" s="128">
        <f t="shared" si="18"/>
        <v>93.818271280957859</v>
      </c>
    </row>
    <row r="151" spans="1:9" ht="25.5">
      <c r="A151" s="24" t="s">
        <v>637</v>
      </c>
      <c r="B151" s="145"/>
      <c r="C151" s="145"/>
      <c r="D151" s="44" t="s">
        <v>225</v>
      </c>
      <c r="E151" s="127">
        <f>E152</f>
        <v>448.2</v>
      </c>
      <c r="F151" s="128" t="e">
        <f>#REF!-E151</f>
        <v>#REF!</v>
      </c>
      <c r="G151" s="127">
        <f>G152</f>
        <v>266.10000000000002</v>
      </c>
      <c r="H151" s="127">
        <f>H152</f>
        <v>249.5</v>
      </c>
      <c r="I151" s="128">
        <f t="shared" si="18"/>
        <v>93.761743705373917</v>
      </c>
    </row>
    <row r="152" spans="1:9" ht="25.5">
      <c r="A152" s="11" t="s">
        <v>226</v>
      </c>
      <c r="B152" s="145"/>
      <c r="C152" s="145"/>
      <c r="D152" s="44" t="s">
        <v>227</v>
      </c>
      <c r="E152" s="127">
        <f>'[1]прил 3-2023 '!G150</f>
        <v>448.2</v>
      </c>
      <c r="F152" s="128" t="e">
        <f>#REF!-E152</f>
        <v>#REF!</v>
      </c>
      <c r="G152" s="127">
        <f>'прил 3-2024 расходы'!I128</f>
        <v>266.10000000000002</v>
      </c>
      <c r="H152" s="127">
        <f>'прил 3-2024 расходы'!J128</f>
        <v>249.5</v>
      </c>
      <c r="I152" s="128">
        <f t="shared" si="18"/>
        <v>93.761743705373917</v>
      </c>
    </row>
    <row r="153" spans="1:9">
      <c r="A153" s="24" t="s">
        <v>235</v>
      </c>
      <c r="B153" s="145"/>
      <c r="C153" s="145"/>
      <c r="D153" s="44" t="s">
        <v>236</v>
      </c>
      <c r="E153" s="127">
        <f>E154</f>
        <v>150</v>
      </c>
      <c r="F153" s="128" t="e">
        <f>#REF!-E153</f>
        <v>#REF!</v>
      </c>
      <c r="G153" s="127">
        <f>G154</f>
        <v>0.2</v>
      </c>
      <c r="H153" s="127">
        <f>H154</f>
        <v>0.2</v>
      </c>
      <c r="I153" s="128">
        <f t="shared" si="18"/>
        <v>100</v>
      </c>
    </row>
    <row r="154" spans="1:9">
      <c r="A154" s="11" t="s">
        <v>237</v>
      </c>
      <c r="B154" s="145"/>
      <c r="C154" s="145"/>
      <c r="D154" s="44" t="s">
        <v>269</v>
      </c>
      <c r="E154" s="127">
        <f>'[1]прил 3-2023 '!G152</f>
        <v>150</v>
      </c>
      <c r="F154" s="128" t="e">
        <f>#REF!-E154</f>
        <v>#REF!</v>
      </c>
      <c r="G154" s="127">
        <f>'прил 3-2024 расходы'!I130</f>
        <v>0.2</v>
      </c>
      <c r="H154" s="127">
        <f>'прил 3-2024 расходы'!J130</f>
        <v>0.2</v>
      </c>
      <c r="I154" s="128">
        <f t="shared" si="18"/>
        <v>100</v>
      </c>
    </row>
    <row r="155" spans="1:9">
      <c r="A155" s="137" t="s">
        <v>306</v>
      </c>
      <c r="B155" s="145"/>
      <c r="C155" s="136" t="s">
        <v>307</v>
      </c>
      <c r="D155" s="44"/>
      <c r="E155" s="127" t="e">
        <f>#REF!+E160+#REF!</f>
        <v>#REF!</v>
      </c>
      <c r="F155" s="128" t="e">
        <f>#REF!-E155</f>
        <v>#REF!</v>
      </c>
      <c r="G155" s="127">
        <f>G160+G156+G163+G165+G159</f>
        <v>3664.1</v>
      </c>
      <c r="H155" s="127">
        <f>H160+H156+H163+H165+H159</f>
        <v>3532.6000000000004</v>
      </c>
      <c r="I155" s="128">
        <f t="shared" si="18"/>
        <v>96.411124150541767</v>
      </c>
    </row>
    <row r="156" spans="1:9" ht="51">
      <c r="A156" s="18" t="s">
        <v>233</v>
      </c>
      <c r="B156" s="145"/>
      <c r="C156" s="145"/>
      <c r="D156" s="44" t="s">
        <v>221</v>
      </c>
      <c r="E156" s="127"/>
      <c r="F156" s="128"/>
      <c r="G156" s="127">
        <f>G157</f>
        <v>31.1</v>
      </c>
      <c r="H156" s="127">
        <f>H157</f>
        <v>31.1</v>
      </c>
      <c r="I156" s="128">
        <f t="shared" si="18"/>
        <v>100</v>
      </c>
    </row>
    <row r="157" spans="1:9">
      <c r="A157" s="21" t="s">
        <v>279</v>
      </c>
      <c r="B157" s="145"/>
      <c r="C157" s="145"/>
      <c r="D157" s="44" t="s">
        <v>280</v>
      </c>
      <c r="E157" s="127"/>
      <c r="F157" s="128"/>
      <c r="G157" s="127">
        <f>'прил 3-2024 расходы'!I116+'прил 3-2024 расходы'!I339+'прил 3-2024 расходы'!I446</f>
        <v>31.1</v>
      </c>
      <c r="H157" s="127">
        <f>'прил 3-2024 расходы'!J116+'прил 3-2024 расходы'!J339+'прил 3-2024 расходы'!J446</f>
        <v>31.1</v>
      </c>
      <c r="I157" s="128">
        <f t="shared" si="18"/>
        <v>100</v>
      </c>
    </row>
    <row r="158" spans="1:9" ht="25.5">
      <c r="A158" s="24" t="s">
        <v>637</v>
      </c>
      <c r="B158" s="145"/>
      <c r="C158" s="145"/>
      <c r="D158" s="44" t="s">
        <v>225</v>
      </c>
      <c r="E158" s="127"/>
      <c r="F158" s="128"/>
      <c r="G158" s="127">
        <f>G159</f>
        <v>3166.5</v>
      </c>
      <c r="H158" s="127">
        <f>H159</f>
        <v>3060.7000000000003</v>
      </c>
      <c r="I158" s="128">
        <f>H158/G158*100</f>
        <v>96.658771514290237</v>
      </c>
    </row>
    <row r="159" spans="1:9" ht="25.5">
      <c r="A159" s="11" t="s">
        <v>226</v>
      </c>
      <c r="B159" s="145"/>
      <c r="C159" s="145"/>
      <c r="D159" s="44" t="s">
        <v>227</v>
      </c>
      <c r="E159" s="127"/>
      <c r="F159" s="128"/>
      <c r="G159" s="127">
        <f>'прил 3-2024 расходы'!I118+'прил 3-2024 расходы'!I305+'прил 3-2024 расходы'!I341+'прил 3-2024 расходы'!I448</f>
        <v>3166.5</v>
      </c>
      <c r="H159" s="127">
        <f>'прил 3-2024 расходы'!J118+'прил 3-2024 расходы'!J305+'прил 3-2024 расходы'!J341+'прил 3-2024 расходы'!J448</f>
        <v>3060.7000000000003</v>
      </c>
      <c r="I159" s="128">
        <f>H159/G159*100</f>
        <v>96.658771514290237</v>
      </c>
    </row>
    <row r="160" spans="1:9">
      <c r="A160" s="24" t="s">
        <v>235</v>
      </c>
      <c r="B160" s="145"/>
      <c r="C160" s="45"/>
      <c r="D160" s="44" t="s">
        <v>236</v>
      </c>
      <c r="E160" s="127">
        <f>SUM(E161:E162)</f>
        <v>343</v>
      </c>
      <c r="F160" s="128" t="e">
        <f>#REF!-E160</f>
        <v>#REF!</v>
      </c>
      <c r="G160" s="127">
        <f>SUM(G161:G162)</f>
        <v>460.5</v>
      </c>
      <c r="H160" s="127">
        <f>SUM(H161:H162)</f>
        <v>434.8</v>
      </c>
      <c r="I160" s="128">
        <f t="shared" si="18"/>
        <v>94.419109663409344</v>
      </c>
    </row>
    <row r="161" spans="1:9">
      <c r="A161" s="22" t="s">
        <v>132</v>
      </c>
      <c r="B161" s="145"/>
      <c r="C161" s="45"/>
      <c r="D161" s="44" t="s">
        <v>308</v>
      </c>
      <c r="E161" s="127">
        <f>SUM('[1]прил 3-2023 '!G139+'[1]прил 3-2023 '!G604)</f>
        <v>308.8</v>
      </c>
      <c r="F161" s="128" t="e">
        <f>#REF!-E161</f>
        <v>#REF!</v>
      </c>
      <c r="G161" s="127">
        <f>'прил 3-2024 расходы'!I120+'прил 3-2024 расходы'!I533</f>
        <v>368.8</v>
      </c>
      <c r="H161" s="127">
        <f>'прил 3-2024 расходы'!J120+'прил 3-2024 расходы'!J533</f>
        <v>343.1</v>
      </c>
      <c r="I161" s="128">
        <f t="shared" si="18"/>
        <v>93.031453362255974</v>
      </c>
    </row>
    <row r="162" spans="1:9" s="16" customFormat="1">
      <c r="A162" s="11" t="s">
        <v>237</v>
      </c>
      <c r="B162" s="145"/>
      <c r="C162" s="136"/>
      <c r="D162" s="44" t="s">
        <v>269</v>
      </c>
      <c r="E162" s="127">
        <f>SUM('[1]прил 3-2023 '!G140+'[1]прил 3-2023 '!G511)</f>
        <v>34.200000000000003</v>
      </c>
      <c r="F162" s="128" t="e">
        <f>#REF!-E162</f>
        <v>#REF!</v>
      </c>
      <c r="G162" s="127">
        <f>'прил 3-2024 расходы'!I121+'прил 3-2024 расходы'!I450+'прил 3-2024 расходы'!I307</f>
        <v>91.7</v>
      </c>
      <c r="H162" s="127">
        <f>'прил 3-2024 расходы'!J121+'прил 3-2024 расходы'!J450+'прил 3-2024 расходы'!J307</f>
        <v>91.7</v>
      </c>
      <c r="I162" s="128">
        <f t="shared" si="18"/>
        <v>100</v>
      </c>
    </row>
    <row r="163" spans="1:9" s="16" customFormat="1" ht="25.5">
      <c r="A163" s="14" t="s">
        <v>199</v>
      </c>
      <c r="B163" s="145"/>
      <c r="C163" s="136"/>
      <c r="D163" s="44" t="s">
        <v>84</v>
      </c>
      <c r="E163" s="127"/>
      <c r="F163" s="128"/>
      <c r="G163" s="127">
        <f>G164</f>
        <v>0</v>
      </c>
      <c r="H163" s="127">
        <f>H164</f>
        <v>0</v>
      </c>
      <c r="I163" s="128" t="e">
        <f t="shared" si="18"/>
        <v>#DIV/0!</v>
      </c>
    </row>
    <row r="164" spans="1:9" s="16" customFormat="1">
      <c r="A164" s="14" t="s">
        <v>200</v>
      </c>
      <c r="B164" s="145"/>
      <c r="C164" s="136"/>
      <c r="D164" s="44" t="s">
        <v>201</v>
      </c>
      <c r="E164" s="127"/>
      <c r="F164" s="128"/>
      <c r="G164" s="127"/>
      <c r="H164" s="127"/>
      <c r="I164" s="128" t="e">
        <f t="shared" si="18"/>
        <v>#DIV/0!</v>
      </c>
    </row>
    <row r="165" spans="1:9" s="16" customFormat="1">
      <c r="A165" s="2" t="s">
        <v>343</v>
      </c>
      <c r="B165" s="145"/>
      <c r="C165" s="136"/>
      <c r="D165" s="44" t="s">
        <v>291</v>
      </c>
      <c r="E165" s="127"/>
      <c r="F165" s="128"/>
      <c r="G165" s="127">
        <f>G166</f>
        <v>6</v>
      </c>
      <c r="H165" s="127">
        <f>H166</f>
        <v>6</v>
      </c>
      <c r="I165" s="128">
        <f t="shared" si="18"/>
        <v>100</v>
      </c>
    </row>
    <row r="166" spans="1:9" s="16" customFormat="1" ht="25.5">
      <c r="A166" s="14" t="s">
        <v>754</v>
      </c>
      <c r="B166" s="145"/>
      <c r="C166" s="136"/>
      <c r="D166" s="44" t="s">
        <v>298</v>
      </c>
      <c r="E166" s="127"/>
      <c r="F166" s="128"/>
      <c r="G166" s="127">
        <f>'прил 3-2024 расходы'!I123</f>
        <v>6</v>
      </c>
      <c r="H166" s="127">
        <f>'прил 3-2024 расходы'!J123</f>
        <v>6</v>
      </c>
      <c r="I166" s="128">
        <f t="shared" si="18"/>
        <v>100</v>
      </c>
    </row>
    <row r="167" spans="1:9" s="16" customFormat="1" ht="25.5">
      <c r="A167" s="14" t="s">
        <v>296</v>
      </c>
      <c r="B167" s="145"/>
      <c r="C167" s="15" t="s">
        <v>297</v>
      </c>
      <c r="D167" s="281"/>
      <c r="E167" s="127"/>
      <c r="F167" s="128"/>
      <c r="G167" s="127">
        <f t="shared" ref="G167:H168" si="20">G168</f>
        <v>120</v>
      </c>
      <c r="H167" s="127">
        <f t="shared" si="20"/>
        <v>120</v>
      </c>
      <c r="I167" s="128">
        <f t="shared" si="18"/>
        <v>100</v>
      </c>
    </row>
    <row r="168" spans="1:9" s="16" customFormat="1">
      <c r="A168" s="14" t="s">
        <v>343</v>
      </c>
      <c r="B168" s="145"/>
      <c r="C168" s="15" t="s">
        <v>297</v>
      </c>
      <c r="D168" s="281" t="s">
        <v>291</v>
      </c>
      <c r="E168" s="127"/>
      <c r="F168" s="128"/>
      <c r="G168" s="127">
        <f t="shared" si="20"/>
        <v>120</v>
      </c>
      <c r="H168" s="127">
        <f t="shared" si="20"/>
        <v>120</v>
      </c>
      <c r="I168" s="128">
        <f t="shared" si="18"/>
        <v>100</v>
      </c>
    </row>
    <row r="169" spans="1:9" s="16" customFormat="1" ht="25.5">
      <c r="A169" s="14" t="s">
        <v>754</v>
      </c>
      <c r="B169" s="145"/>
      <c r="C169" s="15" t="s">
        <v>297</v>
      </c>
      <c r="D169" s="281" t="s">
        <v>298</v>
      </c>
      <c r="E169" s="127"/>
      <c r="F169" s="128"/>
      <c r="G169" s="127">
        <f>'прил 3-2024 расходы'!I133</f>
        <v>120</v>
      </c>
      <c r="H169" s="127">
        <f>'прил 3-2024 расходы'!J133</f>
        <v>120</v>
      </c>
      <c r="I169" s="128">
        <f t="shared" si="18"/>
        <v>100</v>
      </c>
    </row>
    <row r="170" spans="1:9" s="5" customFormat="1" ht="18" customHeight="1">
      <c r="A170" s="17" t="s">
        <v>319</v>
      </c>
      <c r="B170" s="42" t="s">
        <v>152</v>
      </c>
      <c r="C170" s="42"/>
      <c r="D170" s="42"/>
      <c r="E170" s="128" t="e">
        <f>E171</f>
        <v>#REF!</v>
      </c>
      <c r="F170" s="128" t="e">
        <f>#REF!-E170</f>
        <v>#REF!</v>
      </c>
      <c r="G170" s="128">
        <f t="shared" ref="G170:H172" si="21">G171</f>
        <v>2696.4</v>
      </c>
      <c r="H170" s="128">
        <f t="shared" si="21"/>
        <v>2557.6</v>
      </c>
      <c r="I170" s="128">
        <f t="shared" si="18"/>
        <v>94.852395786975222</v>
      </c>
    </row>
    <row r="171" spans="1:9" ht="25.5">
      <c r="A171" s="24" t="s">
        <v>370</v>
      </c>
      <c r="B171" s="145" t="s">
        <v>369</v>
      </c>
      <c r="C171" s="44"/>
      <c r="D171" s="44"/>
      <c r="E171" s="127" t="e">
        <f>E172</f>
        <v>#REF!</v>
      </c>
      <c r="F171" s="128" t="e">
        <f>#REF!-E171</f>
        <v>#REF!</v>
      </c>
      <c r="G171" s="127">
        <f t="shared" si="21"/>
        <v>2696.4</v>
      </c>
      <c r="H171" s="127">
        <f t="shared" si="21"/>
        <v>2557.6</v>
      </c>
      <c r="I171" s="128">
        <f t="shared" si="18"/>
        <v>94.852395786975222</v>
      </c>
    </row>
    <row r="172" spans="1:9" ht="25.5">
      <c r="A172" s="18" t="s">
        <v>111</v>
      </c>
      <c r="B172" s="145"/>
      <c r="C172" s="47" t="s">
        <v>283</v>
      </c>
      <c r="D172" s="44"/>
      <c r="E172" s="127" t="e">
        <f>E173</f>
        <v>#REF!</v>
      </c>
      <c r="F172" s="128" t="e">
        <f>#REF!-E172</f>
        <v>#REF!</v>
      </c>
      <c r="G172" s="127">
        <f t="shared" si="21"/>
        <v>2696.4</v>
      </c>
      <c r="H172" s="127">
        <f t="shared" si="21"/>
        <v>2557.6</v>
      </c>
      <c r="I172" s="128">
        <f t="shared" si="18"/>
        <v>94.852395786975222</v>
      </c>
    </row>
    <row r="173" spans="1:9" ht="25.5">
      <c r="A173" s="11" t="s">
        <v>116</v>
      </c>
      <c r="B173" s="145"/>
      <c r="C173" s="47" t="s">
        <v>322</v>
      </c>
      <c r="D173" s="44"/>
      <c r="E173" s="127" t="e">
        <f>E174+#REF!</f>
        <v>#REF!</v>
      </c>
      <c r="F173" s="128" t="e">
        <f>#REF!-E173</f>
        <v>#REF!</v>
      </c>
      <c r="G173" s="127">
        <f>G174+G177</f>
        <v>2696.4</v>
      </c>
      <c r="H173" s="127">
        <f>H174+H177</f>
        <v>2557.6</v>
      </c>
      <c r="I173" s="128">
        <f t="shared" si="18"/>
        <v>94.852395786975222</v>
      </c>
    </row>
    <row r="174" spans="1:9" ht="29.25" customHeight="1">
      <c r="A174" s="11" t="s">
        <v>323</v>
      </c>
      <c r="B174" s="145"/>
      <c r="C174" s="50" t="s">
        <v>324</v>
      </c>
      <c r="D174" s="44"/>
      <c r="E174" s="127" t="e">
        <f>#REF!+#REF!+#REF!</f>
        <v>#REF!</v>
      </c>
      <c r="F174" s="128" t="e">
        <f>#REF!-E174</f>
        <v>#REF!</v>
      </c>
      <c r="G174" s="127">
        <f t="shared" ref="G174:H175" si="22">G175</f>
        <v>2260.1</v>
      </c>
      <c r="H174" s="127">
        <f t="shared" si="22"/>
        <v>2146.5</v>
      </c>
      <c r="I174" s="128">
        <f t="shared" si="18"/>
        <v>94.973673731250827</v>
      </c>
    </row>
    <row r="175" spans="1:9" ht="25.5">
      <c r="A175" s="14" t="s">
        <v>199</v>
      </c>
      <c r="B175" s="145"/>
      <c r="C175" s="44"/>
      <c r="D175" s="44" t="s">
        <v>84</v>
      </c>
      <c r="E175" s="127"/>
      <c r="F175" s="128"/>
      <c r="G175" s="127">
        <f t="shared" si="22"/>
        <v>2260.1</v>
      </c>
      <c r="H175" s="127">
        <f t="shared" si="22"/>
        <v>2146.5</v>
      </c>
      <c r="I175" s="128">
        <f t="shared" si="18"/>
        <v>94.973673731250827</v>
      </c>
    </row>
    <row r="176" spans="1:9">
      <c r="A176" s="14" t="s">
        <v>200</v>
      </c>
      <c r="B176" s="145"/>
      <c r="C176" s="44"/>
      <c r="D176" s="44" t="s">
        <v>201</v>
      </c>
      <c r="E176" s="127"/>
      <c r="F176" s="128"/>
      <c r="G176" s="127">
        <f>'прил 3-2024 расходы'!I157</f>
        <v>2260.1</v>
      </c>
      <c r="H176" s="127">
        <f>'прил 3-2024 расходы'!J157</f>
        <v>2146.5</v>
      </c>
      <c r="I176" s="128">
        <f t="shared" si="18"/>
        <v>94.973673731250827</v>
      </c>
    </row>
    <row r="177" spans="1:9" ht="31.5" customHeight="1">
      <c r="A177" s="14" t="s">
        <v>725</v>
      </c>
      <c r="B177" s="145"/>
      <c r="C177" s="44" t="s">
        <v>724</v>
      </c>
      <c r="D177" s="44"/>
      <c r="E177" s="127"/>
      <c r="F177" s="128"/>
      <c r="G177" s="127">
        <f t="shared" ref="G177:H178" si="23">G178</f>
        <v>436.3</v>
      </c>
      <c r="H177" s="127">
        <f t="shared" si="23"/>
        <v>411.1</v>
      </c>
      <c r="I177" s="128">
        <f t="shared" si="18"/>
        <v>94.224157689663073</v>
      </c>
    </row>
    <row r="178" spans="1:9" ht="25.5">
      <c r="A178" s="14" t="s">
        <v>199</v>
      </c>
      <c r="B178" s="145"/>
      <c r="C178" s="44"/>
      <c r="D178" s="44" t="s">
        <v>84</v>
      </c>
      <c r="E178" s="127"/>
      <c r="F178" s="128"/>
      <c r="G178" s="127">
        <f t="shared" si="23"/>
        <v>436.3</v>
      </c>
      <c r="H178" s="127">
        <f t="shared" si="23"/>
        <v>411.1</v>
      </c>
      <c r="I178" s="128">
        <f t="shared" si="18"/>
        <v>94.224157689663073</v>
      </c>
    </row>
    <row r="179" spans="1:9">
      <c r="A179" s="14" t="s">
        <v>200</v>
      </c>
      <c r="B179" s="145"/>
      <c r="C179" s="44"/>
      <c r="D179" s="44" t="s">
        <v>201</v>
      </c>
      <c r="E179" s="127"/>
      <c r="F179" s="128"/>
      <c r="G179" s="127">
        <f>'прил 3-2024 расходы'!I160</f>
        <v>436.3</v>
      </c>
      <c r="H179" s="127">
        <f>'прил 3-2024 расходы'!J160</f>
        <v>411.1</v>
      </c>
      <c r="I179" s="128">
        <f t="shared" si="18"/>
        <v>94.224157689663073</v>
      </c>
    </row>
    <row r="180" spans="1:9" s="5" customFormat="1">
      <c r="A180" s="25" t="s">
        <v>153</v>
      </c>
      <c r="B180" s="42" t="s">
        <v>154</v>
      </c>
      <c r="C180" s="42"/>
      <c r="D180" s="42"/>
      <c r="E180" s="128" t="e">
        <f>E181+E193+E198+E212</f>
        <v>#REF!</v>
      </c>
      <c r="F180" s="128" t="e">
        <f>#REF!-E180</f>
        <v>#REF!</v>
      </c>
      <c r="G180" s="128">
        <f>G181+G193+G198+G212</f>
        <v>59659.100000000006</v>
      </c>
      <c r="H180" s="128">
        <f>H181+H193+H198+H212</f>
        <v>54289.1</v>
      </c>
      <c r="I180" s="128">
        <f t="shared" si="18"/>
        <v>90.998858514459641</v>
      </c>
    </row>
    <row r="181" spans="1:9">
      <c r="A181" s="11" t="s">
        <v>239</v>
      </c>
      <c r="B181" s="145" t="s">
        <v>155</v>
      </c>
      <c r="C181" s="145"/>
      <c r="D181" s="145"/>
      <c r="E181" s="127" t="e">
        <f>E182+#REF!</f>
        <v>#REF!</v>
      </c>
      <c r="F181" s="128" t="e">
        <f>#REF!-E181</f>
        <v>#REF!</v>
      </c>
      <c r="G181" s="127">
        <f>G182</f>
        <v>2102.6</v>
      </c>
      <c r="H181" s="127">
        <f>H182</f>
        <v>2102.6</v>
      </c>
      <c r="I181" s="128">
        <f t="shared" si="18"/>
        <v>100</v>
      </c>
    </row>
    <row r="182" spans="1:9" ht="25.5">
      <c r="A182" s="24" t="s">
        <v>0</v>
      </c>
      <c r="B182" s="145"/>
      <c r="C182" s="136" t="s">
        <v>195</v>
      </c>
      <c r="D182" s="44"/>
      <c r="E182" s="127" t="e">
        <f>E183+E190</f>
        <v>#REF!</v>
      </c>
      <c r="F182" s="128" t="e">
        <f>#REF!-E182</f>
        <v>#REF!</v>
      </c>
      <c r="G182" s="127">
        <f>G183+G190</f>
        <v>2102.6</v>
      </c>
      <c r="H182" s="127">
        <f>H183+H190</f>
        <v>2102.6</v>
      </c>
      <c r="I182" s="128">
        <f t="shared" si="18"/>
        <v>100</v>
      </c>
    </row>
    <row r="183" spans="1:9" ht="39" customHeight="1">
      <c r="A183" s="10" t="s">
        <v>33</v>
      </c>
      <c r="B183" s="145"/>
      <c r="C183" s="136" t="s">
        <v>196</v>
      </c>
      <c r="D183" s="44"/>
      <c r="E183" s="127">
        <f>E184+E186+E188</f>
        <v>1589</v>
      </c>
      <c r="F183" s="128" t="e">
        <f>#REF!-E183</f>
        <v>#REF!</v>
      </c>
      <c r="G183" s="127">
        <f>G184+G186+G188</f>
        <v>1972</v>
      </c>
      <c r="H183" s="127">
        <f>H184+H186+H188</f>
        <v>1972</v>
      </c>
      <c r="I183" s="128">
        <f t="shared" si="18"/>
        <v>100</v>
      </c>
    </row>
    <row r="184" spans="1:9" ht="51">
      <c r="A184" s="18" t="s">
        <v>233</v>
      </c>
      <c r="B184" s="145"/>
      <c r="C184" s="45"/>
      <c r="D184" s="44" t="s">
        <v>221</v>
      </c>
      <c r="E184" s="126">
        <f>E185</f>
        <v>1415</v>
      </c>
      <c r="F184" s="128" t="e">
        <f>#REF!-E184</f>
        <v>#REF!</v>
      </c>
      <c r="G184" s="126">
        <f>G185</f>
        <v>1745.3</v>
      </c>
      <c r="H184" s="126">
        <f>H185</f>
        <v>1745.3</v>
      </c>
      <c r="I184" s="128">
        <f t="shared" si="18"/>
        <v>100</v>
      </c>
    </row>
    <row r="185" spans="1:9" ht="25.5">
      <c r="A185" s="20" t="s">
        <v>222</v>
      </c>
      <c r="B185" s="145"/>
      <c r="C185" s="45"/>
      <c r="D185" s="44" t="s">
        <v>223</v>
      </c>
      <c r="E185" s="127">
        <f>SUM('[1]прил 3-2023 '!G609)</f>
        <v>1415</v>
      </c>
      <c r="F185" s="128" t="e">
        <f>#REF!-E185</f>
        <v>#REF!</v>
      </c>
      <c r="G185" s="127">
        <f>'прил 3-2024 расходы'!I538+'прил 3-2024 расходы'!I166</f>
        <v>1745.3</v>
      </c>
      <c r="H185" s="127">
        <f>'прил 3-2024 расходы'!J538+'прил 3-2024 расходы'!J166</f>
        <v>1745.3</v>
      </c>
      <c r="I185" s="128">
        <f t="shared" si="18"/>
        <v>100</v>
      </c>
    </row>
    <row r="186" spans="1:9" ht="25.5">
      <c r="A186" s="24" t="s">
        <v>637</v>
      </c>
      <c r="B186" s="145"/>
      <c r="C186" s="45"/>
      <c r="D186" s="44" t="s">
        <v>225</v>
      </c>
      <c r="E186" s="126">
        <f>E187</f>
        <v>172.8</v>
      </c>
      <c r="F186" s="128" t="e">
        <f>#REF!-E186</f>
        <v>#REF!</v>
      </c>
      <c r="G186" s="126">
        <f>G187</f>
        <v>226.10000000000002</v>
      </c>
      <c r="H186" s="126">
        <f>H187</f>
        <v>226.10000000000002</v>
      </c>
      <c r="I186" s="128">
        <f t="shared" si="18"/>
        <v>100</v>
      </c>
    </row>
    <row r="187" spans="1:9" ht="25.5">
      <c r="A187" s="11" t="s">
        <v>226</v>
      </c>
      <c r="B187" s="145"/>
      <c r="C187" s="45"/>
      <c r="D187" s="44" t="s">
        <v>227</v>
      </c>
      <c r="E187" s="127">
        <f>SUM('[1]прил 3-2023 '!G611)</f>
        <v>172.8</v>
      </c>
      <c r="F187" s="128" t="e">
        <f>#REF!-E187</f>
        <v>#REF!</v>
      </c>
      <c r="G187" s="127">
        <f>'прил 3-2024 расходы'!I540+'прил 3-2024 расходы'!I168</f>
        <v>226.10000000000002</v>
      </c>
      <c r="H187" s="127">
        <f>'прил 3-2024 расходы'!J540+'прил 3-2024 расходы'!J168</f>
        <v>226.10000000000002</v>
      </c>
      <c r="I187" s="128">
        <f t="shared" si="18"/>
        <v>100</v>
      </c>
    </row>
    <row r="188" spans="1:9">
      <c r="A188" s="24" t="s">
        <v>235</v>
      </c>
      <c r="B188" s="145"/>
      <c r="C188" s="45"/>
      <c r="D188" s="44" t="s">
        <v>236</v>
      </c>
      <c r="E188" s="126">
        <f>E189</f>
        <v>1.2</v>
      </c>
      <c r="F188" s="128" t="e">
        <f>#REF!-E188</f>
        <v>#REF!</v>
      </c>
      <c r="G188" s="126">
        <f>G189</f>
        <v>0.6</v>
      </c>
      <c r="H188" s="126">
        <f>H189</f>
        <v>0.6</v>
      </c>
      <c r="I188" s="128">
        <f t="shared" si="18"/>
        <v>100</v>
      </c>
    </row>
    <row r="189" spans="1:9">
      <c r="A189" s="11" t="s">
        <v>237</v>
      </c>
      <c r="B189" s="145"/>
      <c r="C189" s="45"/>
      <c r="D189" s="44" t="s">
        <v>269</v>
      </c>
      <c r="E189" s="127">
        <f>SUM('[1]прил 3-2023 '!G613)</f>
        <v>1.2</v>
      </c>
      <c r="F189" s="128" t="e">
        <f>#REF!-E189</f>
        <v>#REF!</v>
      </c>
      <c r="G189" s="127">
        <f>'прил 3-2024 расходы'!I542</f>
        <v>0.6</v>
      </c>
      <c r="H189" s="127">
        <f>'прил 3-2024 расходы'!J542</f>
        <v>0.6</v>
      </c>
      <c r="I189" s="128">
        <f t="shared" si="18"/>
        <v>100</v>
      </c>
    </row>
    <row r="190" spans="1:9" ht="38.25">
      <c r="A190" s="24" t="s">
        <v>65</v>
      </c>
      <c r="B190" s="145"/>
      <c r="C190" s="136" t="s">
        <v>197</v>
      </c>
      <c r="D190" s="44"/>
      <c r="E190" s="127" t="e">
        <f>#REF!+E191</f>
        <v>#REF!</v>
      </c>
      <c r="F190" s="128" t="e">
        <f>#REF!-E190</f>
        <v>#REF!</v>
      </c>
      <c r="G190" s="127">
        <f>G191</f>
        <v>130.6</v>
      </c>
      <c r="H190" s="127">
        <f>H191</f>
        <v>130.6</v>
      </c>
      <c r="I190" s="128">
        <f t="shared" si="18"/>
        <v>100</v>
      </c>
    </row>
    <row r="191" spans="1:9" ht="51">
      <c r="A191" s="18" t="s">
        <v>233</v>
      </c>
      <c r="B191" s="145"/>
      <c r="C191" s="138"/>
      <c r="D191" s="44" t="s">
        <v>221</v>
      </c>
      <c r="E191" s="127">
        <f>E192</f>
        <v>133</v>
      </c>
      <c r="F191" s="128" t="e">
        <f>#REF!-E191</f>
        <v>#REF!</v>
      </c>
      <c r="G191" s="127">
        <f>G192</f>
        <v>130.6</v>
      </c>
      <c r="H191" s="127">
        <f>H192</f>
        <v>130.6</v>
      </c>
      <c r="I191" s="128">
        <f t="shared" si="18"/>
        <v>100</v>
      </c>
    </row>
    <row r="192" spans="1:9" ht="25.5">
      <c r="A192" s="20" t="s">
        <v>222</v>
      </c>
      <c r="B192" s="145"/>
      <c r="C192" s="138"/>
      <c r="D192" s="44" t="s">
        <v>223</v>
      </c>
      <c r="E192" s="127">
        <f>SUM('[1]прил 3-2023 '!G619)</f>
        <v>133</v>
      </c>
      <c r="F192" s="128" t="e">
        <f>#REF!-E192</f>
        <v>#REF!</v>
      </c>
      <c r="G192" s="127">
        <f>'прил 3-2024 расходы'!I545</f>
        <v>130.6</v>
      </c>
      <c r="H192" s="127">
        <f>'прил 3-2024 расходы'!J545</f>
        <v>130.6</v>
      </c>
      <c r="I192" s="128">
        <f t="shared" si="18"/>
        <v>100</v>
      </c>
    </row>
    <row r="193" spans="1:9">
      <c r="A193" s="11" t="s">
        <v>156</v>
      </c>
      <c r="B193" s="145" t="s">
        <v>157</v>
      </c>
      <c r="C193" s="145"/>
      <c r="D193" s="145"/>
      <c r="E193" s="127">
        <f>E194</f>
        <v>9115.5</v>
      </c>
      <c r="F193" s="128" t="e">
        <f>#REF!-E193</f>
        <v>#REF!</v>
      </c>
      <c r="G193" s="127">
        <f t="shared" ref="G193:H196" si="24">G194</f>
        <v>9822.7999999999993</v>
      </c>
      <c r="H193" s="127">
        <f t="shared" si="24"/>
        <v>9370</v>
      </c>
      <c r="I193" s="128">
        <f t="shared" ref="I193:I251" si="25">H193/G193*100</f>
        <v>95.390316406727209</v>
      </c>
    </row>
    <row r="194" spans="1:9" ht="38.25">
      <c r="A194" s="18" t="s">
        <v>1</v>
      </c>
      <c r="B194" s="47"/>
      <c r="C194" s="44" t="s">
        <v>243</v>
      </c>
      <c r="D194" s="44"/>
      <c r="E194" s="127">
        <f>E195</f>
        <v>9115.5</v>
      </c>
      <c r="F194" s="128" t="e">
        <f>#REF!-E194</f>
        <v>#REF!</v>
      </c>
      <c r="G194" s="127">
        <f t="shared" si="24"/>
        <v>9822.7999999999993</v>
      </c>
      <c r="H194" s="127">
        <f t="shared" si="24"/>
        <v>9370</v>
      </c>
      <c r="I194" s="128">
        <f t="shared" si="25"/>
        <v>95.390316406727209</v>
      </c>
    </row>
    <row r="195" spans="1:9" ht="25.5">
      <c r="A195" s="19" t="s">
        <v>244</v>
      </c>
      <c r="B195" s="47"/>
      <c r="C195" s="136" t="s">
        <v>245</v>
      </c>
      <c r="D195" s="44"/>
      <c r="E195" s="127">
        <f>E196</f>
        <v>9115.5</v>
      </c>
      <c r="F195" s="128" t="e">
        <f>#REF!-E195</f>
        <v>#REF!</v>
      </c>
      <c r="G195" s="127">
        <f t="shared" si="24"/>
        <v>9822.7999999999993</v>
      </c>
      <c r="H195" s="127">
        <f t="shared" si="24"/>
        <v>9370</v>
      </c>
      <c r="I195" s="128">
        <f t="shared" si="25"/>
        <v>95.390316406727209</v>
      </c>
    </row>
    <row r="196" spans="1:9">
      <c r="A196" s="24" t="s">
        <v>235</v>
      </c>
      <c r="B196" s="145"/>
      <c r="C196" s="138"/>
      <c r="D196" s="44" t="s">
        <v>236</v>
      </c>
      <c r="E196" s="127">
        <f>E197</f>
        <v>9115.5</v>
      </c>
      <c r="F196" s="128" t="e">
        <f>#REF!-E196</f>
        <v>#REF!</v>
      </c>
      <c r="G196" s="127">
        <f t="shared" si="24"/>
        <v>9822.7999999999993</v>
      </c>
      <c r="H196" s="127">
        <f t="shared" si="24"/>
        <v>9370</v>
      </c>
      <c r="I196" s="128">
        <f t="shared" si="25"/>
        <v>95.390316406727209</v>
      </c>
    </row>
    <row r="197" spans="1:9" ht="38.25">
      <c r="A197" s="21" t="s">
        <v>294</v>
      </c>
      <c r="B197" s="145"/>
      <c r="C197" s="44"/>
      <c r="D197" s="44" t="s">
        <v>295</v>
      </c>
      <c r="E197" s="127">
        <f>SUM('[1]прил 3-2023 '!G200)</f>
        <v>9115.5</v>
      </c>
      <c r="F197" s="128" t="e">
        <f>#REF!-E197</f>
        <v>#REF!</v>
      </c>
      <c r="G197" s="127">
        <f>'прил 3-2024 расходы'!I173</f>
        <v>9822.7999999999993</v>
      </c>
      <c r="H197" s="127">
        <f>'прил 3-2024 расходы'!J173</f>
        <v>9370</v>
      </c>
      <c r="I197" s="128">
        <f t="shared" si="25"/>
        <v>95.390316406727209</v>
      </c>
    </row>
    <row r="198" spans="1:9">
      <c r="A198" s="11" t="s">
        <v>74</v>
      </c>
      <c r="B198" s="145" t="s">
        <v>158</v>
      </c>
      <c r="C198" s="145"/>
      <c r="D198" s="145"/>
      <c r="E198" s="127">
        <f>E199</f>
        <v>37344.700000000004</v>
      </c>
      <c r="F198" s="128" t="e">
        <f>#REF!-E198</f>
        <v>#REF!</v>
      </c>
      <c r="G198" s="127">
        <f>G199</f>
        <v>46922.8</v>
      </c>
      <c r="H198" s="127">
        <f>H199</f>
        <v>42250.6</v>
      </c>
      <c r="I198" s="128">
        <f t="shared" si="25"/>
        <v>90.042793695175888</v>
      </c>
    </row>
    <row r="199" spans="1:9" ht="38.25">
      <c r="A199" s="18" t="s">
        <v>1</v>
      </c>
      <c r="B199" s="145"/>
      <c r="C199" s="44" t="s">
        <v>243</v>
      </c>
      <c r="D199" s="145"/>
      <c r="E199" s="127">
        <f>E200+E206+E209</f>
        <v>37344.700000000004</v>
      </c>
      <c r="F199" s="128" t="e">
        <f>#REF!-E199</f>
        <v>#REF!</v>
      </c>
      <c r="G199" s="127">
        <f>G200+G206+G209+G203</f>
        <v>46922.8</v>
      </c>
      <c r="H199" s="127">
        <f>H200+H206+H209+H203</f>
        <v>42250.6</v>
      </c>
      <c r="I199" s="128">
        <f t="shared" si="25"/>
        <v>90.042793695175888</v>
      </c>
    </row>
    <row r="200" spans="1:9" ht="36.75" customHeight="1">
      <c r="A200" s="18" t="s">
        <v>2</v>
      </c>
      <c r="B200" s="145"/>
      <c r="C200" s="8" t="s">
        <v>246</v>
      </c>
      <c r="D200" s="145"/>
      <c r="E200" s="127">
        <f>E201</f>
        <v>11490.4</v>
      </c>
      <c r="F200" s="128" t="e">
        <f>#REF!-E200</f>
        <v>#REF!</v>
      </c>
      <c r="G200" s="127">
        <f t="shared" ref="G200:H201" si="26">G201</f>
        <v>13621.5</v>
      </c>
      <c r="H200" s="127">
        <f t="shared" si="26"/>
        <v>8949.2999999999993</v>
      </c>
      <c r="I200" s="128">
        <f t="shared" si="25"/>
        <v>65.69981279594758</v>
      </c>
    </row>
    <row r="201" spans="1:9" ht="25.5">
      <c r="A201" s="24" t="s">
        <v>637</v>
      </c>
      <c r="B201" s="145"/>
      <c r="C201" s="145"/>
      <c r="D201" s="145" t="s">
        <v>225</v>
      </c>
      <c r="E201" s="127">
        <f>E202</f>
        <v>11490.4</v>
      </c>
      <c r="F201" s="128" t="e">
        <f>#REF!-E201</f>
        <v>#REF!</v>
      </c>
      <c r="G201" s="127">
        <f t="shared" si="26"/>
        <v>13621.5</v>
      </c>
      <c r="H201" s="127">
        <f t="shared" si="26"/>
        <v>8949.2999999999993</v>
      </c>
      <c r="I201" s="128">
        <f t="shared" si="25"/>
        <v>65.69981279594758</v>
      </c>
    </row>
    <row r="202" spans="1:9" ht="25.5">
      <c r="A202" s="11" t="s">
        <v>226</v>
      </c>
      <c r="B202" s="145"/>
      <c r="C202" s="145"/>
      <c r="D202" s="145" t="s">
        <v>227</v>
      </c>
      <c r="E202" s="127">
        <f>SUM('[1]прил 3-2023 '!G205)</f>
        <v>11490.4</v>
      </c>
      <c r="F202" s="128" t="e">
        <f>#REF!-E202</f>
        <v>#REF!</v>
      </c>
      <c r="G202" s="127">
        <f>'прил 3-2024 расходы'!I178</f>
        <v>13621.5</v>
      </c>
      <c r="H202" s="127">
        <f>'прил 3-2024 расходы'!J178</f>
        <v>8949.2999999999993</v>
      </c>
      <c r="I202" s="128">
        <f t="shared" si="25"/>
        <v>65.69981279594758</v>
      </c>
    </row>
    <row r="203" spans="1:9" ht="51">
      <c r="A203" s="11" t="s">
        <v>787</v>
      </c>
      <c r="B203" s="145"/>
      <c r="C203" s="145" t="s">
        <v>786</v>
      </c>
      <c r="D203" s="145"/>
      <c r="E203" s="127"/>
      <c r="F203" s="128"/>
      <c r="G203" s="127">
        <f t="shared" ref="G203:H204" si="27">G204</f>
        <v>13303.2</v>
      </c>
      <c r="H203" s="127">
        <f t="shared" si="27"/>
        <v>13303.2</v>
      </c>
      <c r="I203" s="128">
        <f t="shared" si="25"/>
        <v>100</v>
      </c>
    </row>
    <row r="204" spans="1:9" ht="25.5">
      <c r="A204" s="24" t="s">
        <v>637</v>
      </c>
      <c r="B204" s="145"/>
      <c r="C204" s="145"/>
      <c r="D204" s="145" t="s">
        <v>225</v>
      </c>
      <c r="E204" s="127"/>
      <c r="F204" s="128"/>
      <c r="G204" s="127">
        <f t="shared" si="27"/>
        <v>13303.2</v>
      </c>
      <c r="H204" s="127">
        <f t="shared" si="27"/>
        <v>13303.2</v>
      </c>
      <c r="I204" s="128">
        <f t="shared" si="25"/>
        <v>100</v>
      </c>
    </row>
    <row r="205" spans="1:9" ht="25.5">
      <c r="A205" s="11" t="s">
        <v>226</v>
      </c>
      <c r="B205" s="145"/>
      <c r="C205" s="145"/>
      <c r="D205" s="145" t="s">
        <v>227</v>
      </c>
      <c r="E205" s="127"/>
      <c r="F205" s="128"/>
      <c r="G205" s="127">
        <f>'прил 3-2024 расходы'!I181</f>
        <v>13303.2</v>
      </c>
      <c r="H205" s="127">
        <f>'прил 3-2024 расходы'!J181</f>
        <v>13303.2</v>
      </c>
      <c r="I205" s="128">
        <f t="shared" si="25"/>
        <v>100</v>
      </c>
    </row>
    <row r="206" spans="1:9" ht="51">
      <c r="A206" s="11" t="s">
        <v>247</v>
      </c>
      <c r="B206" s="145"/>
      <c r="C206" s="8" t="s">
        <v>248</v>
      </c>
      <c r="D206" s="44"/>
      <c r="E206" s="127">
        <f>E207</f>
        <v>20000</v>
      </c>
      <c r="F206" s="128" t="e">
        <f>#REF!-E206</f>
        <v>#REF!</v>
      </c>
      <c r="G206" s="127">
        <f t="shared" ref="G206:H207" si="28">G207</f>
        <v>15005.8</v>
      </c>
      <c r="H206" s="127">
        <f t="shared" si="28"/>
        <v>15005.8</v>
      </c>
      <c r="I206" s="128">
        <f t="shared" si="25"/>
        <v>100</v>
      </c>
    </row>
    <row r="207" spans="1:9" ht="25.5">
      <c r="A207" s="24" t="s">
        <v>637</v>
      </c>
      <c r="B207" s="145"/>
      <c r="C207" s="8"/>
      <c r="D207" s="44" t="s">
        <v>225</v>
      </c>
      <c r="E207" s="127">
        <f>E208</f>
        <v>20000</v>
      </c>
      <c r="F207" s="128" t="e">
        <f>#REF!-E207</f>
        <v>#REF!</v>
      </c>
      <c r="G207" s="127">
        <f t="shared" si="28"/>
        <v>15005.8</v>
      </c>
      <c r="H207" s="127">
        <f t="shared" si="28"/>
        <v>15005.8</v>
      </c>
      <c r="I207" s="128">
        <f t="shared" si="25"/>
        <v>100</v>
      </c>
    </row>
    <row r="208" spans="1:9" ht="25.5">
      <c r="A208" s="11" t="s">
        <v>226</v>
      </c>
      <c r="B208" s="145"/>
      <c r="C208" s="8"/>
      <c r="D208" s="44" t="s">
        <v>227</v>
      </c>
      <c r="E208" s="127">
        <f>'[1]прил 3-2023 '!G208</f>
        <v>20000</v>
      </c>
      <c r="F208" s="128" t="e">
        <f>#REF!-E208</f>
        <v>#REF!</v>
      </c>
      <c r="G208" s="127">
        <f>'прил 3-2024 расходы'!I184</f>
        <v>15005.8</v>
      </c>
      <c r="H208" s="127">
        <f>'прил 3-2024 расходы'!J184</f>
        <v>15005.8</v>
      </c>
      <c r="I208" s="128">
        <f t="shared" si="25"/>
        <v>100</v>
      </c>
    </row>
    <row r="209" spans="1:9" ht="51.75" customHeight="1">
      <c r="A209" s="11" t="s">
        <v>386</v>
      </c>
      <c r="B209" s="145"/>
      <c r="C209" s="8" t="s">
        <v>385</v>
      </c>
      <c r="D209" s="44"/>
      <c r="E209" s="127">
        <f>E210</f>
        <v>5854.3</v>
      </c>
      <c r="F209" s="128" t="e">
        <f>#REF!-E209</f>
        <v>#REF!</v>
      </c>
      <c r="G209" s="127">
        <f t="shared" ref="G209:H210" si="29">G210</f>
        <v>4992.3</v>
      </c>
      <c r="H209" s="127">
        <f t="shared" si="29"/>
        <v>4992.3</v>
      </c>
      <c r="I209" s="128">
        <f t="shared" si="25"/>
        <v>100</v>
      </c>
    </row>
    <row r="210" spans="1:9" ht="25.5">
      <c r="A210" s="24" t="s">
        <v>637</v>
      </c>
      <c r="B210" s="145"/>
      <c r="C210" s="8"/>
      <c r="D210" s="44" t="s">
        <v>225</v>
      </c>
      <c r="E210" s="127">
        <f>E211</f>
        <v>5854.3</v>
      </c>
      <c r="F210" s="128" t="e">
        <f>#REF!-E210</f>
        <v>#REF!</v>
      </c>
      <c r="G210" s="127">
        <f t="shared" si="29"/>
        <v>4992.3</v>
      </c>
      <c r="H210" s="127">
        <f t="shared" si="29"/>
        <v>4992.3</v>
      </c>
      <c r="I210" s="128">
        <f t="shared" si="25"/>
        <v>100</v>
      </c>
    </row>
    <row r="211" spans="1:9" ht="25.5">
      <c r="A211" s="11" t="s">
        <v>226</v>
      </c>
      <c r="B211" s="145"/>
      <c r="C211" s="8"/>
      <c r="D211" s="44" t="s">
        <v>227</v>
      </c>
      <c r="E211" s="127">
        <f>SUM('[1]прил 3-2023 '!G211)</f>
        <v>5854.3</v>
      </c>
      <c r="F211" s="128" t="e">
        <f>#REF!-E211</f>
        <v>#REF!</v>
      </c>
      <c r="G211" s="127">
        <f>'прил 3-2024 расходы'!I187</f>
        <v>4992.3</v>
      </c>
      <c r="H211" s="127">
        <f>'прил 3-2024 расходы'!J187</f>
        <v>4992.3</v>
      </c>
      <c r="I211" s="128">
        <f t="shared" si="25"/>
        <v>100</v>
      </c>
    </row>
    <row r="212" spans="1:9">
      <c r="A212" s="11" t="s">
        <v>249</v>
      </c>
      <c r="B212" s="145" t="s">
        <v>159</v>
      </c>
      <c r="C212" s="145"/>
      <c r="D212" s="145"/>
      <c r="E212" s="127" t="e">
        <f>E213+E220</f>
        <v>#REF!</v>
      </c>
      <c r="F212" s="128" t="e">
        <f>#REF!-E212</f>
        <v>#REF!</v>
      </c>
      <c r="G212" s="127">
        <f>G213+G220</f>
        <v>810.90000000000009</v>
      </c>
      <c r="H212" s="127">
        <f>H213+H220</f>
        <v>565.9</v>
      </c>
      <c r="I212" s="128">
        <f t="shared" si="25"/>
        <v>69.786656801085201</v>
      </c>
    </row>
    <row r="213" spans="1:9" ht="25.5">
      <c r="A213" s="18" t="s">
        <v>3</v>
      </c>
      <c r="B213" s="145"/>
      <c r="C213" s="136" t="s">
        <v>251</v>
      </c>
      <c r="D213" s="44"/>
      <c r="E213" s="126">
        <f>E214</f>
        <v>200</v>
      </c>
      <c r="F213" s="128" t="e">
        <f>#REF!-E213</f>
        <v>#REF!</v>
      </c>
      <c r="G213" s="126">
        <f>G214+G217</f>
        <v>273.8</v>
      </c>
      <c r="H213" s="126">
        <f>H214+H217</f>
        <v>67</v>
      </c>
      <c r="I213" s="128">
        <f t="shared" si="25"/>
        <v>24.470416362308253</v>
      </c>
    </row>
    <row r="214" spans="1:9" ht="25.5">
      <c r="A214" s="18" t="s">
        <v>205</v>
      </c>
      <c r="B214" s="145"/>
      <c r="C214" s="136" t="s">
        <v>252</v>
      </c>
      <c r="D214" s="44"/>
      <c r="E214" s="127">
        <f>E215</f>
        <v>200</v>
      </c>
      <c r="F214" s="128" t="e">
        <f>#REF!-E214</f>
        <v>#REF!</v>
      </c>
      <c r="G214" s="127">
        <f t="shared" ref="G214:H214" si="30">G215</f>
        <v>195</v>
      </c>
      <c r="H214" s="127">
        <f t="shared" si="30"/>
        <v>0</v>
      </c>
      <c r="I214" s="128">
        <f t="shared" si="25"/>
        <v>0</v>
      </c>
    </row>
    <row r="215" spans="1:9">
      <c r="A215" s="24" t="s">
        <v>235</v>
      </c>
      <c r="B215" s="145"/>
      <c r="C215" s="44"/>
      <c r="D215" s="44" t="s">
        <v>236</v>
      </c>
      <c r="E215" s="127">
        <f>SUM('[1]прил 3-2023 '!G215)</f>
        <v>200</v>
      </c>
      <c r="F215" s="128" t="e">
        <f>#REF!-E215</f>
        <v>#REF!</v>
      </c>
      <c r="G215" s="127">
        <f>G216</f>
        <v>195</v>
      </c>
      <c r="H215" s="127">
        <f>H216</f>
        <v>0</v>
      </c>
      <c r="I215" s="128">
        <f t="shared" si="25"/>
        <v>0</v>
      </c>
    </row>
    <row r="216" spans="1:9" ht="38.25">
      <c r="A216" s="21" t="s">
        <v>294</v>
      </c>
      <c r="B216" s="145"/>
      <c r="C216" s="44"/>
      <c r="D216" s="44" t="s">
        <v>295</v>
      </c>
      <c r="E216" s="127">
        <f>SUM('[1]прил 3-2023 '!G216)</f>
        <v>200</v>
      </c>
      <c r="F216" s="128" t="e">
        <f>#REF!-E216</f>
        <v>#REF!</v>
      </c>
      <c r="G216" s="127">
        <f>'прил 3-2024 расходы'!I192</f>
        <v>195</v>
      </c>
      <c r="H216" s="127">
        <f>'прил 3-2024 расходы'!J192</f>
        <v>0</v>
      </c>
      <c r="I216" s="128">
        <f t="shared" si="25"/>
        <v>0</v>
      </c>
    </row>
    <row r="217" spans="1:9" ht="25.5">
      <c r="A217" s="10" t="s">
        <v>801</v>
      </c>
      <c r="B217" s="145"/>
      <c r="C217" s="15" t="s">
        <v>800</v>
      </c>
      <c r="D217" s="287"/>
      <c r="E217" s="127"/>
      <c r="F217" s="128"/>
      <c r="G217" s="127">
        <f t="shared" ref="G217:H218" si="31">G218</f>
        <v>78.8</v>
      </c>
      <c r="H217" s="127">
        <f t="shared" si="31"/>
        <v>67</v>
      </c>
      <c r="I217" s="128">
        <f t="shared" si="25"/>
        <v>85.025380710659903</v>
      </c>
    </row>
    <row r="218" spans="1:9" ht="25.5">
      <c r="A218" s="2" t="s">
        <v>637</v>
      </c>
      <c r="B218" s="145"/>
      <c r="C218" s="15" t="s">
        <v>800</v>
      </c>
      <c r="D218" s="287" t="s">
        <v>225</v>
      </c>
      <c r="E218" s="127"/>
      <c r="F218" s="128"/>
      <c r="G218" s="127">
        <f t="shared" si="31"/>
        <v>78.8</v>
      </c>
      <c r="H218" s="127">
        <f t="shared" si="31"/>
        <v>67</v>
      </c>
      <c r="I218" s="128">
        <f t="shared" si="25"/>
        <v>85.025380710659903</v>
      </c>
    </row>
    <row r="219" spans="1:9" ht="25.5">
      <c r="A219" s="14" t="s">
        <v>226</v>
      </c>
      <c r="B219" s="145"/>
      <c r="C219" s="15" t="s">
        <v>800</v>
      </c>
      <c r="D219" s="287" t="s">
        <v>227</v>
      </c>
      <c r="E219" s="127"/>
      <c r="F219" s="128"/>
      <c r="G219" s="127">
        <f>'прил 3-2024 расходы'!I195</f>
        <v>78.8</v>
      </c>
      <c r="H219" s="127">
        <f>'прил 3-2024 расходы'!J195</f>
        <v>67</v>
      </c>
      <c r="I219" s="128">
        <f t="shared" si="25"/>
        <v>85.025380710659903</v>
      </c>
    </row>
    <row r="220" spans="1:9" ht="38.25" customHeight="1">
      <c r="A220" s="10" t="s">
        <v>4</v>
      </c>
      <c r="B220" s="145"/>
      <c r="C220" s="44" t="s">
        <v>198</v>
      </c>
      <c r="D220" s="44"/>
      <c r="E220" s="127" t="e">
        <f>#REF!+E221</f>
        <v>#REF!</v>
      </c>
      <c r="F220" s="128" t="e">
        <f>#REF!-E220</f>
        <v>#REF!</v>
      </c>
      <c r="G220" s="127">
        <f t="shared" ref="G220:H222" si="32">G221</f>
        <v>537.1</v>
      </c>
      <c r="H220" s="127">
        <f t="shared" si="32"/>
        <v>498.9</v>
      </c>
      <c r="I220" s="128">
        <f t="shared" si="25"/>
        <v>92.887730404021582</v>
      </c>
    </row>
    <row r="221" spans="1:9">
      <c r="A221" s="14" t="s">
        <v>399</v>
      </c>
      <c r="B221" s="145"/>
      <c r="C221" s="44" t="s">
        <v>398</v>
      </c>
      <c r="D221" s="44"/>
      <c r="E221" s="127" t="e">
        <f>E222+#REF!</f>
        <v>#REF!</v>
      </c>
      <c r="F221" s="128" t="e">
        <f>#REF!-E221</f>
        <v>#REF!</v>
      </c>
      <c r="G221" s="127">
        <f t="shared" si="32"/>
        <v>537.1</v>
      </c>
      <c r="H221" s="127">
        <f t="shared" si="32"/>
        <v>498.9</v>
      </c>
      <c r="I221" s="128">
        <f t="shared" si="25"/>
        <v>92.887730404021582</v>
      </c>
    </row>
    <row r="222" spans="1:9" ht="25.5">
      <c r="A222" s="24" t="s">
        <v>637</v>
      </c>
      <c r="B222" s="145"/>
      <c r="C222" s="44"/>
      <c r="D222" s="44" t="s">
        <v>225</v>
      </c>
      <c r="E222" s="127">
        <f>E223</f>
        <v>687.5</v>
      </c>
      <c r="F222" s="128" t="e">
        <f>#REF!-E222</f>
        <v>#REF!</v>
      </c>
      <c r="G222" s="127">
        <f t="shared" si="32"/>
        <v>537.1</v>
      </c>
      <c r="H222" s="127">
        <f t="shared" si="32"/>
        <v>498.9</v>
      </c>
      <c r="I222" s="128">
        <f t="shared" si="25"/>
        <v>92.887730404021582</v>
      </c>
    </row>
    <row r="223" spans="1:9" ht="25.5">
      <c r="A223" s="14" t="s">
        <v>226</v>
      </c>
      <c r="B223" s="145"/>
      <c r="C223" s="44"/>
      <c r="D223" s="44" t="s">
        <v>227</v>
      </c>
      <c r="E223" s="127">
        <f>'[1]прил 3-2023 '!G220</f>
        <v>687.5</v>
      </c>
      <c r="F223" s="128" t="e">
        <f>#REF!-E223</f>
        <v>#REF!</v>
      </c>
      <c r="G223" s="127">
        <f>'прил 3-2024 расходы'!I199</f>
        <v>537.1</v>
      </c>
      <c r="H223" s="127">
        <f>'прил 3-2024 расходы'!J199</f>
        <v>498.9</v>
      </c>
      <c r="I223" s="128">
        <f t="shared" si="25"/>
        <v>92.887730404021582</v>
      </c>
    </row>
    <row r="224" spans="1:9" s="5" customFormat="1">
      <c r="A224" s="17" t="s">
        <v>253</v>
      </c>
      <c r="B224" s="42" t="s">
        <v>160</v>
      </c>
      <c r="C224" s="49"/>
      <c r="D224" s="49"/>
      <c r="E224" s="128" t="e">
        <f>E225+E253</f>
        <v>#REF!</v>
      </c>
      <c r="F224" s="128" t="e">
        <f>#REF!-E224</f>
        <v>#REF!</v>
      </c>
      <c r="G224" s="128">
        <f>G225+G253</f>
        <v>44532.6</v>
      </c>
      <c r="H224" s="128">
        <f>H225+H253</f>
        <v>44227.4</v>
      </c>
      <c r="I224" s="128">
        <f t="shared" si="25"/>
        <v>99.314659373133395</v>
      </c>
    </row>
    <row r="225" spans="1:9">
      <c r="A225" s="21" t="s">
        <v>254</v>
      </c>
      <c r="B225" s="145" t="s">
        <v>161</v>
      </c>
      <c r="C225" s="44"/>
      <c r="D225" s="44"/>
      <c r="E225" s="127" t="e">
        <f>E226+#REF!</f>
        <v>#REF!</v>
      </c>
      <c r="F225" s="128" t="e">
        <f>#REF!-E225</f>
        <v>#REF!</v>
      </c>
      <c r="G225" s="127">
        <f>G226+G238</f>
        <v>40791.199999999997</v>
      </c>
      <c r="H225" s="127">
        <f>H226+H238</f>
        <v>40486</v>
      </c>
      <c r="I225" s="128">
        <f t="shared" si="25"/>
        <v>99.251799407715396</v>
      </c>
    </row>
    <row r="226" spans="1:9" ht="38.25">
      <c r="A226" s="20" t="s">
        <v>5</v>
      </c>
      <c r="B226" s="145"/>
      <c r="C226" s="44" t="s">
        <v>256</v>
      </c>
      <c r="D226" s="44"/>
      <c r="E226" s="127">
        <f>E230</f>
        <v>1730</v>
      </c>
      <c r="F226" s="128" t="e">
        <f>#REF!-E226</f>
        <v>#REF!</v>
      </c>
      <c r="G226" s="127">
        <f>G230+G227+G235</f>
        <v>4710.7</v>
      </c>
      <c r="H226" s="127">
        <f>H230+H227+H235</f>
        <v>4405.5</v>
      </c>
      <c r="I226" s="128">
        <f t="shared" si="25"/>
        <v>93.521132740357061</v>
      </c>
    </row>
    <row r="227" spans="1:9" ht="25.5">
      <c r="A227" s="30" t="s">
        <v>662</v>
      </c>
      <c r="B227" s="145"/>
      <c r="C227" s="44" t="s">
        <v>379</v>
      </c>
      <c r="D227" s="44"/>
      <c r="E227" s="127"/>
      <c r="F227" s="128"/>
      <c r="G227" s="127">
        <f t="shared" ref="G227:H228" si="33">G228</f>
        <v>455</v>
      </c>
      <c r="H227" s="127">
        <f t="shared" si="33"/>
        <v>455</v>
      </c>
      <c r="I227" s="128">
        <f t="shared" si="25"/>
        <v>100</v>
      </c>
    </row>
    <row r="228" spans="1:9" ht="25.5">
      <c r="A228" s="2" t="s">
        <v>637</v>
      </c>
      <c r="B228" s="145"/>
      <c r="C228" s="44"/>
      <c r="D228" s="44" t="s">
        <v>225</v>
      </c>
      <c r="E228" s="127"/>
      <c r="F228" s="128"/>
      <c r="G228" s="127">
        <f t="shared" si="33"/>
        <v>455</v>
      </c>
      <c r="H228" s="127">
        <f t="shared" si="33"/>
        <v>455</v>
      </c>
      <c r="I228" s="128">
        <f t="shared" si="25"/>
        <v>100</v>
      </c>
    </row>
    <row r="229" spans="1:9" ht="25.5">
      <c r="A229" s="14" t="s">
        <v>226</v>
      </c>
      <c r="B229" s="145"/>
      <c r="C229" s="44"/>
      <c r="D229" s="44" t="s">
        <v>227</v>
      </c>
      <c r="E229" s="127"/>
      <c r="F229" s="128"/>
      <c r="G229" s="127">
        <f>'прил 3-2024 расходы'!I205</f>
        <v>455</v>
      </c>
      <c r="H229" s="127">
        <f>'прил 3-2024 расходы'!J205</f>
        <v>455</v>
      </c>
      <c r="I229" s="128">
        <f t="shared" si="25"/>
        <v>100</v>
      </c>
    </row>
    <row r="230" spans="1:9" ht="24.75" customHeight="1">
      <c r="A230" s="20" t="s">
        <v>202</v>
      </c>
      <c r="B230" s="145"/>
      <c r="C230" s="44" t="s">
        <v>257</v>
      </c>
      <c r="D230" s="44"/>
      <c r="E230" s="127">
        <f>E231+E233</f>
        <v>1730</v>
      </c>
      <c r="F230" s="128" t="e">
        <f>#REF!-E230</f>
        <v>#REF!</v>
      </c>
      <c r="G230" s="127">
        <f>G231+G233</f>
        <v>3450.5</v>
      </c>
      <c r="H230" s="127">
        <f>H231+H233</f>
        <v>3450.5</v>
      </c>
      <c r="I230" s="128">
        <f t="shared" si="25"/>
        <v>100</v>
      </c>
    </row>
    <row r="231" spans="1:9" ht="25.5">
      <c r="A231" s="24" t="s">
        <v>637</v>
      </c>
      <c r="B231" s="145"/>
      <c r="C231" s="44"/>
      <c r="D231" s="44" t="s">
        <v>225</v>
      </c>
      <c r="E231" s="127">
        <f>E232</f>
        <v>530</v>
      </c>
      <c r="F231" s="128" t="e">
        <f>#REF!-E231</f>
        <v>#REF!</v>
      </c>
      <c r="G231" s="127">
        <f>G232</f>
        <v>3450.5</v>
      </c>
      <c r="H231" s="127">
        <f>H232</f>
        <v>3450.5</v>
      </c>
      <c r="I231" s="128">
        <f t="shared" si="25"/>
        <v>100</v>
      </c>
    </row>
    <row r="232" spans="1:9" ht="25.5">
      <c r="A232" s="11" t="s">
        <v>226</v>
      </c>
      <c r="B232" s="145"/>
      <c r="C232" s="44"/>
      <c r="D232" s="44" t="s">
        <v>227</v>
      </c>
      <c r="E232" s="127">
        <f>'[1]прил 3-2023 '!G235</f>
        <v>530</v>
      </c>
      <c r="F232" s="128" t="e">
        <f>#REF!-E232</f>
        <v>#REF!</v>
      </c>
      <c r="G232" s="127">
        <f>'прил 3-2024 расходы'!I208</f>
        <v>3450.5</v>
      </c>
      <c r="H232" s="127">
        <f>'прил 3-2024 расходы'!J208</f>
        <v>3450.5</v>
      </c>
      <c r="I232" s="128">
        <f t="shared" si="25"/>
        <v>100</v>
      </c>
    </row>
    <row r="233" spans="1:9" ht="26.25" customHeight="1">
      <c r="A233" s="2" t="s">
        <v>771</v>
      </c>
      <c r="B233" s="145"/>
      <c r="C233" s="44"/>
      <c r="D233" s="44" t="s">
        <v>299</v>
      </c>
      <c r="E233" s="127">
        <f>E234</f>
        <v>1200</v>
      </c>
      <c r="F233" s="128" t="e">
        <f>#REF!-E233</f>
        <v>#REF!</v>
      </c>
      <c r="G233" s="127">
        <f>G234</f>
        <v>0</v>
      </c>
      <c r="H233" s="127">
        <f>H234</f>
        <v>0</v>
      </c>
      <c r="I233" s="128" t="e">
        <f t="shared" si="25"/>
        <v>#DIV/0!</v>
      </c>
    </row>
    <row r="234" spans="1:9">
      <c r="A234" s="11" t="s">
        <v>388</v>
      </c>
      <c r="B234" s="145"/>
      <c r="C234" s="44"/>
      <c r="D234" s="44" t="s">
        <v>300</v>
      </c>
      <c r="E234" s="127">
        <f>'[1]прил 3-2023 '!G237</f>
        <v>1200</v>
      </c>
      <c r="F234" s="128" t="e">
        <f>#REF!-E234</f>
        <v>#REF!</v>
      </c>
      <c r="G234" s="127"/>
      <c r="H234" s="127"/>
      <c r="I234" s="128" t="e">
        <f t="shared" si="25"/>
        <v>#DIV/0!</v>
      </c>
    </row>
    <row r="235" spans="1:9">
      <c r="A235" s="135" t="s">
        <v>669</v>
      </c>
      <c r="B235" s="145"/>
      <c r="C235" s="281" t="s">
        <v>668</v>
      </c>
      <c r="D235" s="281"/>
      <c r="E235" s="127"/>
      <c r="F235" s="128"/>
      <c r="G235" s="127">
        <f t="shared" ref="G235:H236" si="34">G236</f>
        <v>805.2</v>
      </c>
      <c r="H235" s="127">
        <f t="shared" si="34"/>
        <v>500</v>
      </c>
      <c r="I235" s="128">
        <f t="shared" si="25"/>
        <v>62.096373571783403</v>
      </c>
    </row>
    <row r="236" spans="1:9" ht="25.5">
      <c r="A236" s="259" t="s">
        <v>771</v>
      </c>
      <c r="B236" s="145"/>
      <c r="C236" s="281" t="s">
        <v>668</v>
      </c>
      <c r="D236" s="281" t="s">
        <v>299</v>
      </c>
      <c r="E236" s="127"/>
      <c r="F236" s="128"/>
      <c r="G236" s="127">
        <f t="shared" si="34"/>
        <v>805.2</v>
      </c>
      <c r="H236" s="127">
        <f t="shared" si="34"/>
        <v>500</v>
      </c>
      <c r="I236" s="128">
        <f t="shared" si="25"/>
        <v>62.096373571783403</v>
      </c>
    </row>
    <row r="237" spans="1:9">
      <c r="A237" s="11" t="s">
        <v>388</v>
      </c>
      <c r="B237" s="145"/>
      <c r="C237" s="281" t="s">
        <v>668</v>
      </c>
      <c r="D237" s="281" t="s">
        <v>300</v>
      </c>
      <c r="E237" s="127"/>
      <c r="F237" s="128"/>
      <c r="G237" s="127">
        <f>'прил 3-2024 расходы'!I211</f>
        <v>805.2</v>
      </c>
      <c r="H237" s="127">
        <f>'прил 3-2024 расходы'!J211</f>
        <v>500</v>
      </c>
      <c r="I237" s="128">
        <f t="shared" si="25"/>
        <v>62.096373571783403</v>
      </c>
    </row>
    <row r="238" spans="1:9">
      <c r="A238" s="11" t="s">
        <v>292</v>
      </c>
      <c r="B238" s="145"/>
      <c r="C238" s="143" t="s">
        <v>293</v>
      </c>
      <c r="D238" s="44"/>
      <c r="E238" s="127"/>
      <c r="F238" s="128"/>
      <c r="G238" s="127">
        <f>G242+G245+G239+G250</f>
        <v>36080.5</v>
      </c>
      <c r="H238" s="127">
        <f>H242+H245+H239+H250</f>
        <v>36080.5</v>
      </c>
      <c r="I238" s="128">
        <f t="shared" si="25"/>
        <v>100</v>
      </c>
    </row>
    <row r="239" spans="1:9" ht="69" customHeight="1">
      <c r="A239" s="23" t="s">
        <v>696</v>
      </c>
      <c r="B239" s="145"/>
      <c r="C239" s="143" t="s">
        <v>663</v>
      </c>
      <c r="D239" s="44"/>
      <c r="E239" s="127"/>
      <c r="F239" s="128"/>
      <c r="G239" s="127">
        <f t="shared" ref="G239:H240" si="35">G240</f>
        <v>2379.1</v>
      </c>
      <c r="H239" s="127">
        <f t="shared" si="35"/>
        <v>2379.1</v>
      </c>
      <c r="I239" s="128">
        <f t="shared" si="25"/>
        <v>100</v>
      </c>
    </row>
    <row r="240" spans="1:9">
      <c r="A240" s="2" t="s">
        <v>235</v>
      </c>
      <c r="B240" s="145"/>
      <c r="C240" s="143"/>
      <c r="D240" s="44" t="s">
        <v>236</v>
      </c>
      <c r="E240" s="127"/>
      <c r="F240" s="128"/>
      <c r="G240" s="127">
        <f t="shared" si="35"/>
        <v>2379.1</v>
      </c>
      <c r="H240" s="127">
        <f t="shared" si="35"/>
        <v>2379.1</v>
      </c>
      <c r="I240" s="128">
        <f t="shared" si="25"/>
        <v>100</v>
      </c>
    </row>
    <row r="241" spans="1:9" ht="38.25">
      <c r="A241" s="10" t="s">
        <v>294</v>
      </c>
      <c r="B241" s="145"/>
      <c r="C241" s="143"/>
      <c r="D241" s="44" t="s">
        <v>295</v>
      </c>
      <c r="E241" s="127"/>
      <c r="F241" s="128"/>
      <c r="G241" s="127">
        <f>'прил 3-2024 расходы'!I215</f>
        <v>2379.1</v>
      </c>
      <c r="H241" s="127">
        <f>'прил 3-2024 расходы'!J215</f>
        <v>2379.1</v>
      </c>
      <c r="I241" s="128">
        <f t="shared" si="25"/>
        <v>100</v>
      </c>
    </row>
    <row r="242" spans="1:9" ht="63.75">
      <c r="A242" s="10" t="s">
        <v>697</v>
      </c>
      <c r="B242" s="145"/>
      <c r="C242" s="143" t="s">
        <v>647</v>
      </c>
      <c r="D242" s="143"/>
      <c r="E242" s="127"/>
      <c r="F242" s="128"/>
      <c r="G242" s="127">
        <f t="shared" ref="G242:H243" si="36">G243</f>
        <v>20374.2</v>
      </c>
      <c r="H242" s="127">
        <f t="shared" si="36"/>
        <v>20374.2</v>
      </c>
      <c r="I242" s="128">
        <f t="shared" si="25"/>
        <v>100</v>
      </c>
    </row>
    <row r="243" spans="1:9" s="16" customFormat="1">
      <c r="A243" s="2" t="s">
        <v>235</v>
      </c>
      <c r="B243" s="145"/>
      <c r="C243" s="143"/>
      <c r="D243" s="143" t="s">
        <v>236</v>
      </c>
      <c r="E243" s="127"/>
      <c r="F243" s="128"/>
      <c r="G243" s="127">
        <f t="shared" si="36"/>
        <v>20374.2</v>
      </c>
      <c r="H243" s="127">
        <f t="shared" si="36"/>
        <v>20374.2</v>
      </c>
      <c r="I243" s="128">
        <f t="shared" si="25"/>
        <v>100</v>
      </c>
    </row>
    <row r="244" spans="1:9" s="16" customFormat="1" ht="38.25">
      <c r="A244" s="10" t="s">
        <v>294</v>
      </c>
      <c r="B244" s="145"/>
      <c r="C244" s="143"/>
      <c r="D244" s="143" t="s">
        <v>295</v>
      </c>
      <c r="E244" s="127"/>
      <c r="F244" s="128"/>
      <c r="G244" s="127">
        <f>'прил 3-2024 расходы'!I218</f>
        <v>20374.2</v>
      </c>
      <c r="H244" s="127">
        <f>'прил 3-2024 расходы'!J218</f>
        <v>20374.2</v>
      </c>
      <c r="I244" s="128">
        <f t="shared" si="25"/>
        <v>100</v>
      </c>
    </row>
    <row r="245" spans="1:9" s="16" customFormat="1" ht="63.75">
      <c r="A245" s="10" t="s">
        <v>698</v>
      </c>
      <c r="B245" s="145"/>
      <c r="C245" s="143" t="s">
        <v>648</v>
      </c>
      <c r="D245" s="143"/>
      <c r="E245" s="127"/>
      <c r="F245" s="128"/>
      <c r="G245" s="127">
        <f>G248+G246</f>
        <v>13089.599999999999</v>
      </c>
      <c r="H245" s="127">
        <f>H248+H246</f>
        <v>13089.599999999999</v>
      </c>
      <c r="I245" s="128">
        <f t="shared" si="25"/>
        <v>100</v>
      </c>
    </row>
    <row r="246" spans="1:9" s="16" customFormat="1" ht="25.5">
      <c r="A246" s="24" t="s">
        <v>637</v>
      </c>
      <c r="B246" s="145"/>
      <c r="C246" s="272"/>
      <c r="D246" s="272" t="s">
        <v>225</v>
      </c>
      <c r="E246" s="127"/>
      <c r="F246" s="128"/>
      <c r="G246" s="127">
        <f>G247</f>
        <v>121.3</v>
      </c>
      <c r="H246" s="127">
        <f>H247</f>
        <v>121.3</v>
      </c>
      <c r="I246" s="128">
        <f t="shared" si="25"/>
        <v>100</v>
      </c>
    </row>
    <row r="247" spans="1:9" s="16" customFormat="1" ht="25.5">
      <c r="A247" s="14" t="s">
        <v>226</v>
      </c>
      <c r="B247" s="145"/>
      <c r="C247" s="272"/>
      <c r="D247" s="272" t="s">
        <v>227</v>
      </c>
      <c r="E247" s="127"/>
      <c r="F247" s="128"/>
      <c r="G247" s="127">
        <f>'прил 3-2024 расходы'!I221</f>
        <v>121.3</v>
      </c>
      <c r="H247" s="127">
        <f>'прил 3-2024 расходы'!J221</f>
        <v>121.3</v>
      </c>
      <c r="I247" s="128">
        <f t="shared" si="25"/>
        <v>100</v>
      </c>
    </row>
    <row r="248" spans="1:9" s="16" customFormat="1">
      <c r="A248" s="2" t="s">
        <v>235</v>
      </c>
      <c r="B248" s="145"/>
      <c r="C248" s="143"/>
      <c r="D248" s="143" t="s">
        <v>236</v>
      </c>
      <c r="E248" s="127"/>
      <c r="F248" s="128"/>
      <c r="G248" s="127">
        <f t="shared" ref="G248:H248" si="37">G249</f>
        <v>12968.3</v>
      </c>
      <c r="H248" s="127">
        <f t="shared" si="37"/>
        <v>12968.3</v>
      </c>
      <c r="I248" s="128">
        <f t="shared" si="25"/>
        <v>100</v>
      </c>
    </row>
    <row r="249" spans="1:9" ht="38.25">
      <c r="A249" s="10" t="s">
        <v>294</v>
      </c>
      <c r="B249" s="145"/>
      <c r="C249" s="143"/>
      <c r="D249" s="143" t="s">
        <v>295</v>
      </c>
      <c r="E249" s="127"/>
      <c r="F249" s="128"/>
      <c r="G249" s="127">
        <f>'прил 3-2024 расходы'!I223</f>
        <v>12968.3</v>
      </c>
      <c r="H249" s="127">
        <f>'прил 3-2024 расходы'!J223</f>
        <v>12968.3</v>
      </c>
      <c r="I249" s="128">
        <f t="shared" si="25"/>
        <v>100</v>
      </c>
    </row>
    <row r="250" spans="1:9" ht="25.5">
      <c r="A250" s="10" t="s">
        <v>296</v>
      </c>
      <c r="B250" s="145"/>
      <c r="C250" s="273" t="s">
        <v>297</v>
      </c>
      <c r="D250" s="273"/>
      <c r="E250" s="127"/>
      <c r="F250" s="128"/>
      <c r="G250" s="127">
        <f t="shared" ref="G250:H251" si="38">G251</f>
        <v>237.6</v>
      </c>
      <c r="H250" s="127">
        <f t="shared" si="38"/>
        <v>237.6</v>
      </c>
      <c r="I250" s="128">
        <f t="shared" si="25"/>
        <v>100</v>
      </c>
    </row>
    <row r="251" spans="1:9" ht="25.5">
      <c r="A251" s="2" t="s">
        <v>637</v>
      </c>
      <c r="B251" s="145"/>
      <c r="C251" s="273"/>
      <c r="D251" s="273" t="s">
        <v>225</v>
      </c>
      <c r="E251" s="127"/>
      <c r="F251" s="128"/>
      <c r="G251" s="127">
        <f t="shared" si="38"/>
        <v>237.6</v>
      </c>
      <c r="H251" s="127">
        <f t="shared" si="38"/>
        <v>237.6</v>
      </c>
      <c r="I251" s="128">
        <f t="shared" si="25"/>
        <v>100</v>
      </c>
    </row>
    <row r="252" spans="1:9" ht="25.5">
      <c r="A252" s="14" t="s">
        <v>226</v>
      </c>
      <c r="B252" s="145"/>
      <c r="C252" s="273"/>
      <c r="D252" s="273" t="s">
        <v>227</v>
      </c>
      <c r="E252" s="127"/>
      <c r="F252" s="128"/>
      <c r="G252" s="127">
        <f>'прил 3-2024 расходы'!I226</f>
        <v>237.6</v>
      </c>
      <c r="H252" s="127">
        <f>'прил 3-2024 расходы'!J226</f>
        <v>237.6</v>
      </c>
      <c r="I252" s="128">
        <f t="shared" ref="I252:I315" si="39">H252/G252*100</f>
        <v>100</v>
      </c>
    </row>
    <row r="253" spans="1:9">
      <c r="A253" s="11" t="s">
        <v>626</v>
      </c>
      <c r="B253" s="145" t="s">
        <v>627</v>
      </c>
      <c r="C253" s="44"/>
      <c r="D253" s="44"/>
      <c r="E253" s="127">
        <f t="shared" ref="E253:H259" si="40">E254</f>
        <v>4888</v>
      </c>
      <c r="F253" s="128" t="e">
        <f>#REF!-E253</f>
        <v>#REF!</v>
      </c>
      <c r="G253" s="127">
        <f t="shared" si="40"/>
        <v>3741.4</v>
      </c>
      <c r="H253" s="127">
        <f t="shared" si="40"/>
        <v>3741.4</v>
      </c>
      <c r="I253" s="128">
        <f t="shared" si="39"/>
        <v>100</v>
      </c>
    </row>
    <row r="254" spans="1:9" ht="38.25">
      <c r="A254" s="10" t="s">
        <v>699</v>
      </c>
      <c r="B254" s="145"/>
      <c r="C254" s="143" t="s">
        <v>590</v>
      </c>
      <c r="D254" s="44"/>
      <c r="E254" s="127">
        <f t="shared" si="40"/>
        <v>4888</v>
      </c>
      <c r="F254" s="128" t="e">
        <f>#REF!-E254</f>
        <v>#REF!</v>
      </c>
      <c r="G254" s="127">
        <f t="shared" si="40"/>
        <v>3741.4</v>
      </c>
      <c r="H254" s="127">
        <f t="shared" si="40"/>
        <v>3741.4</v>
      </c>
      <c r="I254" s="128">
        <f t="shared" si="39"/>
        <v>100</v>
      </c>
    </row>
    <row r="255" spans="1:9" ht="25.5">
      <c r="A255" s="10" t="s">
        <v>594</v>
      </c>
      <c r="B255" s="145"/>
      <c r="C255" s="143" t="s">
        <v>591</v>
      </c>
      <c r="D255" s="44"/>
      <c r="E255" s="127">
        <f t="shared" si="40"/>
        <v>4888</v>
      </c>
      <c r="F255" s="128" t="e">
        <f>#REF!-E255</f>
        <v>#REF!</v>
      </c>
      <c r="G255" s="127">
        <f t="shared" si="40"/>
        <v>3741.4</v>
      </c>
      <c r="H255" s="127">
        <f t="shared" si="40"/>
        <v>3741.4</v>
      </c>
      <c r="I255" s="128">
        <f t="shared" si="39"/>
        <v>100</v>
      </c>
    </row>
    <row r="256" spans="1:9" ht="25.5">
      <c r="A256" s="10" t="s">
        <v>595</v>
      </c>
      <c r="B256" s="145"/>
      <c r="C256" s="143" t="s">
        <v>592</v>
      </c>
      <c r="D256" s="44"/>
      <c r="E256" s="127">
        <f>E258</f>
        <v>4888</v>
      </c>
      <c r="F256" s="128" t="e">
        <f>#REF!-E256</f>
        <v>#REF!</v>
      </c>
      <c r="G256" s="127">
        <f>G258</f>
        <v>3741.4</v>
      </c>
      <c r="H256" s="127">
        <f>H258</f>
        <v>3741.4</v>
      </c>
      <c r="I256" s="128">
        <f t="shared" si="39"/>
        <v>100</v>
      </c>
    </row>
    <row r="257" spans="1:9" s="16" customFormat="1">
      <c r="A257" s="10" t="s">
        <v>765</v>
      </c>
      <c r="B257" s="145"/>
      <c r="C257" s="143" t="s">
        <v>755</v>
      </c>
      <c r="D257" s="44"/>
      <c r="E257" s="127"/>
      <c r="F257" s="128"/>
      <c r="G257" s="127">
        <f>G258</f>
        <v>3741.4</v>
      </c>
      <c r="H257" s="127">
        <f>H258</f>
        <v>3741.4</v>
      </c>
      <c r="I257" s="128">
        <f t="shared" si="39"/>
        <v>100</v>
      </c>
    </row>
    <row r="258" spans="1:9" ht="25.5">
      <c r="A258" s="10" t="s">
        <v>700</v>
      </c>
      <c r="B258" s="145"/>
      <c r="C258" s="143" t="s">
        <v>593</v>
      </c>
      <c r="D258" s="44"/>
      <c r="E258" s="127">
        <f t="shared" si="40"/>
        <v>4888</v>
      </c>
      <c r="F258" s="128" t="e">
        <f>#REF!-E258</f>
        <v>#REF!</v>
      </c>
      <c r="G258" s="127">
        <f t="shared" si="40"/>
        <v>3741.4</v>
      </c>
      <c r="H258" s="127">
        <f t="shared" si="40"/>
        <v>3741.4</v>
      </c>
      <c r="I258" s="128">
        <f t="shared" si="39"/>
        <v>100</v>
      </c>
    </row>
    <row r="259" spans="1:9" ht="25.5">
      <c r="A259" s="24" t="s">
        <v>637</v>
      </c>
      <c r="B259" s="145"/>
      <c r="C259" s="143"/>
      <c r="D259" s="44" t="s">
        <v>225</v>
      </c>
      <c r="E259" s="127">
        <f t="shared" si="40"/>
        <v>4888</v>
      </c>
      <c r="F259" s="128" t="e">
        <f>#REF!-E259</f>
        <v>#REF!</v>
      </c>
      <c r="G259" s="127">
        <f t="shared" si="40"/>
        <v>3741.4</v>
      </c>
      <c r="H259" s="127">
        <f t="shared" si="40"/>
        <v>3741.4</v>
      </c>
      <c r="I259" s="128">
        <f t="shared" si="39"/>
        <v>100</v>
      </c>
    </row>
    <row r="260" spans="1:9" ht="25.5">
      <c r="A260" s="14" t="s">
        <v>226</v>
      </c>
      <c r="B260" s="145"/>
      <c r="C260" s="143"/>
      <c r="D260" s="44" t="s">
        <v>227</v>
      </c>
      <c r="E260" s="127">
        <f>SUM('[1]прил 3-2023 '!G257)</f>
        <v>4888</v>
      </c>
      <c r="F260" s="128" t="e">
        <f>#REF!-E260</f>
        <v>#REF!</v>
      </c>
      <c r="G260" s="127">
        <f>'прил 3-2024 расходы'!I233</f>
        <v>3741.4</v>
      </c>
      <c r="H260" s="127">
        <f>'прил 3-2024 расходы'!J233</f>
        <v>3741.4</v>
      </c>
      <c r="I260" s="128">
        <f t="shared" si="39"/>
        <v>100</v>
      </c>
    </row>
    <row r="261" spans="1:9" s="5" customFormat="1">
      <c r="A261" s="17" t="s">
        <v>258</v>
      </c>
      <c r="B261" s="42" t="s">
        <v>162</v>
      </c>
      <c r="C261" s="42"/>
      <c r="D261" s="42"/>
      <c r="E261" s="128">
        <f>E262</f>
        <v>30.5</v>
      </c>
      <c r="F261" s="128" t="e">
        <f>#REF!-E261</f>
        <v>#REF!</v>
      </c>
      <c r="G261" s="128">
        <f>G262</f>
        <v>8.4</v>
      </c>
      <c r="H261" s="128">
        <f>H262</f>
        <v>8.4</v>
      </c>
      <c r="I261" s="128">
        <f t="shared" si="39"/>
        <v>100</v>
      </c>
    </row>
    <row r="262" spans="1:9" ht="25.5">
      <c r="A262" s="18" t="s">
        <v>73</v>
      </c>
      <c r="B262" s="145" t="s">
        <v>163</v>
      </c>
      <c r="C262" s="44"/>
      <c r="D262" s="44"/>
      <c r="E262" s="127">
        <f>E263+E267</f>
        <v>30.5</v>
      </c>
      <c r="F262" s="128" t="e">
        <f>#REF!-E262</f>
        <v>#REF!</v>
      </c>
      <c r="G262" s="127">
        <f>G263+G267</f>
        <v>8.4</v>
      </c>
      <c r="H262" s="127">
        <f>H263+H267</f>
        <v>8.4</v>
      </c>
      <c r="I262" s="128">
        <f t="shared" si="39"/>
        <v>100</v>
      </c>
    </row>
    <row r="263" spans="1:9" ht="25.5">
      <c r="A263" s="11" t="s">
        <v>6</v>
      </c>
      <c r="B263" s="145"/>
      <c r="C263" s="44" t="s">
        <v>260</v>
      </c>
      <c r="D263" s="44"/>
      <c r="E263" s="127">
        <f>E264</f>
        <v>10.5</v>
      </c>
      <c r="F263" s="128" t="e">
        <f>#REF!-E263</f>
        <v>#REF!</v>
      </c>
      <c r="G263" s="127">
        <f t="shared" ref="G263:H265" si="41">G264</f>
        <v>0</v>
      </c>
      <c r="H263" s="127">
        <f t="shared" si="41"/>
        <v>0</v>
      </c>
      <c r="I263" s="128" t="e">
        <f t="shared" si="39"/>
        <v>#DIV/0!</v>
      </c>
    </row>
    <row r="264" spans="1:9" ht="30" customHeight="1">
      <c r="A264" s="24" t="s">
        <v>66</v>
      </c>
      <c r="B264" s="44"/>
      <c r="C264" s="47" t="s">
        <v>261</v>
      </c>
      <c r="D264" s="44"/>
      <c r="E264" s="127">
        <f>E265</f>
        <v>10.5</v>
      </c>
      <c r="F264" s="128" t="e">
        <f>#REF!-E264</f>
        <v>#REF!</v>
      </c>
      <c r="G264" s="127">
        <f t="shared" si="41"/>
        <v>0</v>
      </c>
      <c r="H264" s="127">
        <f t="shared" si="41"/>
        <v>0</v>
      </c>
      <c r="I264" s="128" t="e">
        <f t="shared" si="39"/>
        <v>#DIV/0!</v>
      </c>
    </row>
    <row r="265" spans="1:9" ht="25.5">
      <c r="A265" s="24" t="s">
        <v>637</v>
      </c>
      <c r="B265" s="145"/>
      <c r="C265" s="44"/>
      <c r="D265" s="44" t="s">
        <v>225</v>
      </c>
      <c r="E265" s="127">
        <f>E266</f>
        <v>10.5</v>
      </c>
      <c r="F265" s="128" t="e">
        <f>#REF!-E265</f>
        <v>#REF!</v>
      </c>
      <c r="G265" s="127">
        <f t="shared" si="41"/>
        <v>0</v>
      </c>
      <c r="H265" s="127">
        <f t="shared" si="41"/>
        <v>0</v>
      </c>
      <c r="I265" s="128" t="e">
        <f t="shared" si="39"/>
        <v>#DIV/0!</v>
      </c>
    </row>
    <row r="266" spans="1:9" ht="25.5">
      <c r="A266" s="11" t="s">
        <v>226</v>
      </c>
      <c r="B266" s="145"/>
      <c r="C266" s="44"/>
      <c r="D266" s="44" t="s">
        <v>227</v>
      </c>
      <c r="E266" s="127">
        <f>SUM('[1]прил 3-2023 '!G263)</f>
        <v>10.5</v>
      </c>
      <c r="F266" s="128" t="e">
        <f>#REF!-E266</f>
        <v>#REF!</v>
      </c>
      <c r="G266" s="127">
        <f>SUM('[1]прил 3-2023 '!AG263)</f>
        <v>0</v>
      </c>
      <c r="H266" s="127">
        <f>SUM('[1]прил 3-2023 '!AH263)</f>
        <v>0</v>
      </c>
      <c r="I266" s="128" t="e">
        <f t="shared" si="39"/>
        <v>#DIV/0!</v>
      </c>
    </row>
    <row r="267" spans="1:9" ht="38.25">
      <c r="A267" s="11" t="s">
        <v>7</v>
      </c>
      <c r="B267" s="145"/>
      <c r="C267" s="136" t="s">
        <v>262</v>
      </c>
      <c r="D267" s="44"/>
      <c r="E267" s="127">
        <f>E268</f>
        <v>20</v>
      </c>
      <c r="F267" s="128" t="e">
        <f>#REF!-E267</f>
        <v>#REF!</v>
      </c>
      <c r="G267" s="127">
        <f t="shared" ref="G267:H269" si="42">G268</f>
        <v>8.4</v>
      </c>
      <c r="H267" s="127">
        <f t="shared" si="42"/>
        <v>8.4</v>
      </c>
      <c r="I267" s="128">
        <f t="shared" si="39"/>
        <v>100</v>
      </c>
    </row>
    <row r="268" spans="1:9" ht="38.25">
      <c r="A268" s="11" t="s">
        <v>8</v>
      </c>
      <c r="B268" s="145"/>
      <c r="C268" s="48" t="s">
        <v>263</v>
      </c>
      <c r="D268" s="44"/>
      <c r="E268" s="127">
        <f>E269</f>
        <v>20</v>
      </c>
      <c r="F268" s="128" t="e">
        <f>#REF!-E268</f>
        <v>#REF!</v>
      </c>
      <c r="G268" s="127">
        <f t="shared" si="42"/>
        <v>8.4</v>
      </c>
      <c r="H268" s="127">
        <f t="shared" si="42"/>
        <v>8.4</v>
      </c>
      <c r="I268" s="128">
        <f t="shared" si="39"/>
        <v>100</v>
      </c>
    </row>
    <row r="269" spans="1:9" ht="51">
      <c r="A269" s="18" t="s">
        <v>233</v>
      </c>
      <c r="B269" s="145"/>
      <c r="C269" s="51"/>
      <c r="D269" s="44" t="s">
        <v>221</v>
      </c>
      <c r="E269" s="127">
        <f>E270</f>
        <v>20</v>
      </c>
      <c r="F269" s="128" t="e">
        <f>#REF!-E269</f>
        <v>#REF!</v>
      </c>
      <c r="G269" s="127">
        <f t="shared" si="42"/>
        <v>8.4</v>
      </c>
      <c r="H269" s="127">
        <f t="shared" si="42"/>
        <v>8.4</v>
      </c>
      <c r="I269" s="128">
        <f t="shared" si="39"/>
        <v>100</v>
      </c>
    </row>
    <row r="270" spans="1:9">
      <c r="A270" s="20" t="s">
        <v>279</v>
      </c>
      <c r="B270" s="145"/>
      <c r="C270" s="51"/>
      <c r="D270" s="44" t="s">
        <v>280</v>
      </c>
      <c r="E270" s="127">
        <f>SUM('[1]прил 3-2023 '!G267)</f>
        <v>20</v>
      </c>
      <c r="F270" s="128" t="e">
        <f>#REF!-E270</f>
        <v>#REF!</v>
      </c>
      <c r="G270" s="127">
        <f>'прил 3-2024 расходы'!I239</f>
        <v>8.4</v>
      </c>
      <c r="H270" s="127">
        <f>'прил 3-2024 расходы'!J239</f>
        <v>8.4</v>
      </c>
      <c r="I270" s="128">
        <f t="shared" si="39"/>
        <v>100</v>
      </c>
    </row>
    <row r="271" spans="1:9" s="5" customFormat="1" ht="16.5" customHeight="1">
      <c r="A271" s="17" t="s">
        <v>46</v>
      </c>
      <c r="B271" s="42" t="s">
        <v>164</v>
      </c>
      <c r="C271" s="42"/>
      <c r="D271" s="42"/>
      <c r="E271" s="128" t="e">
        <f>E272+E287+E376+E394+E370</f>
        <v>#REF!</v>
      </c>
      <c r="F271" s="128" t="e">
        <f>#REF!-E271</f>
        <v>#REF!</v>
      </c>
      <c r="G271" s="128">
        <f>G272+G287+G376+G394+G370</f>
        <v>251840.9</v>
      </c>
      <c r="H271" s="128">
        <f>H272+H287+H376+H394+H370</f>
        <v>245850.30000000002</v>
      </c>
      <c r="I271" s="128">
        <f t="shared" si="39"/>
        <v>97.621275972250743</v>
      </c>
    </row>
    <row r="272" spans="1:9" ht="15.75" customHeight="1">
      <c r="A272" s="11" t="s">
        <v>347</v>
      </c>
      <c r="B272" s="145" t="s">
        <v>165</v>
      </c>
      <c r="C272" s="145"/>
      <c r="D272" s="145"/>
      <c r="E272" s="127" t="e">
        <f>E273+E281</f>
        <v>#REF!</v>
      </c>
      <c r="F272" s="128" t="e">
        <f>#REF!-E272</f>
        <v>#REF!</v>
      </c>
      <c r="G272" s="127">
        <f>G273+G281</f>
        <v>39399.4</v>
      </c>
      <c r="H272" s="127">
        <f>H273+H281</f>
        <v>38230.199999999997</v>
      </c>
      <c r="I272" s="128">
        <f t="shared" si="39"/>
        <v>97.032442118407886</v>
      </c>
    </row>
    <row r="273" spans="1:9" ht="25.5">
      <c r="A273" s="18" t="s">
        <v>10</v>
      </c>
      <c r="B273" s="145"/>
      <c r="C273" s="47" t="s">
        <v>348</v>
      </c>
      <c r="D273" s="145"/>
      <c r="E273" s="127" t="e">
        <f>E274</f>
        <v>#REF!</v>
      </c>
      <c r="F273" s="128" t="e">
        <f>#REF!-E273</f>
        <v>#REF!</v>
      </c>
      <c r="G273" s="127">
        <f>G274</f>
        <v>38865.4</v>
      </c>
      <c r="H273" s="127">
        <f>H274</f>
        <v>37696.199999999997</v>
      </c>
      <c r="I273" s="128">
        <f t="shared" si="39"/>
        <v>96.991668682169731</v>
      </c>
    </row>
    <row r="274" spans="1:9" ht="25.5">
      <c r="A274" s="18" t="s">
        <v>349</v>
      </c>
      <c r="B274" s="145"/>
      <c r="C274" s="47" t="s">
        <v>350</v>
      </c>
      <c r="D274" s="145"/>
      <c r="E274" s="127" t="e">
        <f>E275+E278</f>
        <v>#REF!</v>
      </c>
      <c r="F274" s="128" t="e">
        <f>#REF!-E274</f>
        <v>#REF!</v>
      </c>
      <c r="G274" s="127">
        <f>G275+G278</f>
        <v>38865.4</v>
      </c>
      <c r="H274" s="127">
        <f>H275+H278</f>
        <v>37696.199999999997</v>
      </c>
      <c r="I274" s="128">
        <f t="shared" si="39"/>
        <v>96.991668682169731</v>
      </c>
    </row>
    <row r="275" spans="1:9" ht="25.5">
      <c r="A275" s="18" t="s">
        <v>351</v>
      </c>
      <c r="B275" s="145"/>
      <c r="C275" s="8" t="s">
        <v>352</v>
      </c>
      <c r="D275" s="145"/>
      <c r="E275" s="127" t="e">
        <f>#REF!+#REF!+#REF!+E276</f>
        <v>#REF!</v>
      </c>
      <c r="F275" s="128" t="e">
        <f>#REF!-E275</f>
        <v>#REF!</v>
      </c>
      <c r="G275" s="127">
        <f>G276</f>
        <v>23066.799999999999</v>
      </c>
      <c r="H275" s="127">
        <f>H276</f>
        <v>21897.7</v>
      </c>
      <c r="I275" s="128">
        <f t="shared" si="39"/>
        <v>94.931676695510433</v>
      </c>
    </row>
    <row r="276" spans="1:9" ht="25.5">
      <c r="A276" s="14" t="s">
        <v>199</v>
      </c>
      <c r="B276" s="145"/>
      <c r="C276" s="145"/>
      <c r="D276" s="44" t="s">
        <v>84</v>
      </c>
      <c r="E276" s="127">
        <f>SUM(E277)</f>
        <v>20955.5</v>
      </c>
      <c r="F276" s="128" t="e">
        <f>#REF!-E276</f>
        <v>#REF!</v>
      </c>
      <c r="G276" s="127">
        <f>SUM(G277)</f>
        <v>23066.799999999999</v>
      </c>
      <c r="H276" s="127">
        <f>SUM(H277)</f>
        <v>21897.7</v>
      </c>
      <c r="I276" s="128">
        <f t="shared" si="39"/>
        <v>94.931676695510433</v>
      </c>
    </row>
    <row r="277" spans="1:9">
      <c r="A277" s="14" t="s">
        <v>200</v>
      </c>
      <c r="B277" s="145"/>
      <c r="C277" s="145"/>
      <c r="D277" s="44" t="s">
        <v>201</v>
      </c>
      <c r="E277" s="127">
        <f>SUM('[1]прил 3-2023 '!G398)</f>
        <v>20955.5</v>
      </c>
      <c r="F277" s="128" t="e">
        <f>#REF!-E277</f>
        <v>#REF!</v>
      </c>
      <c r="G277" s="127">
        <f>'прил 3-2024 расходы'!I348</f>
        <v>23066.799999999999</v>
      </c>
      <c r="H277" s="127">
        <f>'прил 3-2024 расходы'!J348</f>
        <v>21897.7</v>
      </c>
      <c r="I277" s="128">
        <f t="shared" si="39"/>
        <v>94.931676695510433</v>
      </c>
    </row>
    <row r="278" spans="1:9" ht="26.25" customHeight="1">
      <c r="A278" s="18" t="s">
        <v>31</v>
      </c>
      <c r="B278" s="145"/>
      <c r="C278" s="8" t="s">
        <v>353</v>
      </c>
      <c r="D278" s="145"/>
      <c r="E278" s="127" t="e">
        <f>#REF!+E279</f>
        <v>#REF!</v>
      </c>
      <c r="F278" s="128" t="e">
        <f>#REF!-E278</f>
        <v>#REF!</v>
      </c>
      <c r="G278" s="127">
        <f>G279</f>
        <v>15798.6</v>
      </c>
      <c r="H278" s="127">
        <f>H279</f>
        <v>15798.5</v>
      </c>
      <c r="I278" s="128">
        <f t="shared" si="39"/>
        <v>99.999367032521874</v>
      </c>
    </row>
    <row r="279" spans="1:9" ht="25.5">
      <c r="A279" s="14" t="s">
        <v>199</v>
      </c>
      <c r="B279" s="145"/>
      <c r="C279" s="145"/>
      <c r="D279" s="44" t="s">
        <v>84</v>
      </c>
      <c r="E279" s="127">
        <f>SUM(E280)</f>
        <v>9552.7000000000007</v>
      </c>
      <c r="F279" s="128" t="e">
        <f>#REF!-E279</f>
        <v>#REF!</v>
      </c>
      <c r="G279" s="127">
        <f>SUM(G280)</f>
        <v>15798.6</v>
      </c>
      <c r="H279" s="127">
        <f>SUM(H280)</f>
        <v>15798.5</v>
      </c>
      <c r="I279" s="128">
        <f t="shared" si="39"/>
        <v>99.999367032521874</v>
      </c>
    </row>
    <row r="280" spans="1:9">
      <c r="A280" s="14" t="s">
        <v>200</v>
      </c>
      <c r="B280" s="145"/>
      <c r="C280" s="145"/>
      <c r="D280" s="44" t="s">
        <v>201</v>
      </c>
      <c r="E280" s="127">
        <f>SUM('[1]прил 3-2023 '!G406)</f>
        <v>9552.7000000000007</v>
      </c>
      <c r="F280" s="128" t="e">
        <f>#REF!-E280</f>
        <v>#REF!</v>
      </c>
      <c r="G280" s="127">
        <f>'прил 3-2024 расходы'!I351</f>
        <v>15798.6</v>
      </c>
      <c r="H280" s="127">
        <f>'прил 3-2024 расходы'!J351</f>
        <v>15798.5</v>
      </c>
      <c r="I280" s="128">
        <f t="shared" si="39"/>
        <v>99.999367032521874</v>
      </c>
    </row>
    <row r="281" spans="1:9" ht="40.5" customHeight="1">
      <c r="A281" s="14" t="s">
        <v>11</v>
      </c>
      <c r="B281" s="145"/>
      <c r="C281" s="15" t="s">
        <v>366</v>
      </c>
      <c r="D281" s="44"/>
      <c r="E281" s="127">
        <f>E282+E284</f>
        <v>492.7</v>
      </c>
      <c r="F281" s="128" t="e">
        <f>#REF!-E281</f>
        <v>#REF!</v>
      </c>
      <c r="G281" s="127">
        <f>G282+G284</f>
        <v>534</v>
      </c>
      <c r="H281" s="127">
        <f>H282+H284</f>
        <v>534</v>
      </c>
      <c r="I281" s="128">
        <f t="shared" si="39"/>
        <v>100</v>
      </c>
    </row>
    <row r="282" spans="1:9" ht="29.25" customHeight="1">
      <c r="A282" s="24" t="s">
        <v>637</v>
      </c>
      <c r="B282" s="145"/>
      <c r="C282" s="15"/>
      <c r="D282" s="44" t="s">
        <v>225</v>
      </c>
      <c r="E282" s="127">
        <f>E283</f>
        <v>53</v>
      </c>
      <c r="F282" s="128" t="e">
        <f>#REF!-E282</f>
        <v>#REF!</v>
      </c>
      <c r="G282" s="127">
        <f>G283</f>
        <v>0</v>
      </c>
      <c r="H282" s="127">
        <f>H283</f>
        <v>0</v>
      </c>
      <c r="I282" s="128" t="e">
        <f t="shared" si="39"/>
        <v>#DIV/0!</v>
      </c>
    </row>
    <row r="283" spans="1:9" ht="25.5">
      <c r="A283" s="14" t="s">
        <v>226</v>
      </c>
      <c r="B283" s="145"/>
      <c r="C283" s="15"/>
      <c r="D283" s="44" t="s">
        <v>227</v>
      </c>
      <c r="E283" s="127">
        <f>SUM('[1]прил 3-2023 '!G410)</f>
        <v>53</v>
      </c>
      <c r="F283" s="128" t="e">
        <f>#REF!-E283</f>
        <v>#REF!</v>
      </c>
      <c r="G283" s="127"/>
      <c r="H283" s="127"/>
      <c r="I283" s="128" t="e">
        <f t="shared" si="39"/>
        <v>#DIV/0!</v>
      </c>
    </row>
    <row r="284" spans="1:9" ht="25.5">
      <c r="A284" s="14" t="s">
        <v>199</v>
      </c>
      <c r="B284" s="145"/>
      <c r="C284" s="15"/>
      <c r="D284" s="44" t="s">
        <v>84</v>
      </c>
      <c r="E284" s="127">
        <f>E285</f>
        <v>439.7</v>
      </c>
      <c r="F284" s="128" t="e">
        <f>#REF!-E284</f>
        <v>#REF!</v>
      </c>
      <c r="G284" s="127">
        <f>G285</f>
        <v>534</v>
      </c>
      <c r="H284" s="127">
        <f>H285</f>
        <v>534</v>
      </c>
      <c r="I284" s="128">
        <f t="shared" si="39"/>
        <v>100</v>
      </c>
    </row>
    <row r="285" spans="1:9">
      <c r="A285" s="14" t="s">
        <v>200</v>
      </c>
      <c r="B285" s="145"/>
      <c r="C285" s="15"/>
      <c r="D285" s="44" t="s">
        <v>201</v>
      </c>
      <c r="E285" s="127">
        <f>SUM('[1]прил 3-2023 '!G412)</f>
        <v>439.7</v>
      </c>
      <c r="F285" s="128" t="e">
        <f>#REF!-E285</f>
        <v>#REF!</v>
      </c>
      <c r="G285" s="127">
        <f>'прил 3-2024 расходы'!I355</f>
        <v>534</v>
      </c>
      <c r="H285" s="127">
        <f>'прил 3-2024 расходы'!J355</f>
        <v>534</v>
      </c>
      <c r="I285" s="128">
        <f t="shared" si="39"/>
        <v>100</v>
      </c>
    </row>
    <row r="286" spans="1:9">
      <c r="A286" s="14"/>
      <c r="B286" s="145"/>
      <c r="C286" s="44"/>
      <c r="D286" s="44"/>
      <c r="E286" s="127"/>
      <c r="F286" s="128" t="e">
        <f>#REF!-E286</f>
        <v>#REF!</v>
      </c>
      <c r="G286" s="127"/>
      <c r="H286" s="127"/>
      <c r="I286" s="128" t="e">
        <f t="shared" si="39"/>
        <v>#DIV/0!</v>
      </c>
    </row>
    <row r="287" spans="1:9">
      <c r="A287" s="11" t="s">
        <v>354</v>
      </c>
      <c r="B287" s="145" t="s">
        <v>166</v>
      </c>
      <c r="C287" s="145"/>
      <c r="D287" s="145"/>
      <c r="E287" s="127" t="e">
        <f>E288+E364+E358</f>
        <v>#REF!</v>
      </c>
      <c r="F287" s="128" t="e">
        <f>#REF!-E287</f>
        <v>#REF!</v>
      </c>
      <c r="G287" s="127">
        <f>G288+G364+G358+G352</f>
        <v>195470.5</v>
      </c>
      <c r="H287" s="127">
        <f>H288+H364+H358+H352</f>
        <v>191655.5</v>
      </c>
      <c r="I287" s="128">
        <f t="shared" si="39"/>
        <v>98.048298848163782</v>
      </c>
    </row>
    <row r="288" spans="1:9" ht="25.5">
      <c r="A288" s="18" t="s">
        <v>10</v>
      </c>
      <c r="B288" s="145"/>
      <c r="C288" s="47" t="s">
        <v>348</v>
      </c>
      <c r="D288" s="44"/>
      <c r="E288" s="127" t="e">
        <f>E289+E326</f>
        <v>#REF!</v>
      </c>
      <c r="F288" s="128" t="e">
        <f>#REF!-E288</f>
        <v>#REF!</v>
      </c>
      <c r="G288" s="127">
        <f>G289+G326</f>
        <v>194299.5</v>
      </c>
      <c r="H288" s="127">
        <f>H289+H326</f>
        <v>190484.5</v>
      </c>
      <c r="I288" s="128">
        <f t="shared" si="39"/>
        <v>98.03653637811729</v>
      </c>
    </row>
    <row r="289" spans="1:9">
      <c r="A289" s="22" t="s">
        <v>355</v>
      </c>
      <c r="B289" s="145"/>
      <c r="C289" s="47" t="s">
        <v>356</v>
      </c>
      <c r="D289" s="44"/>
      <c r="E289" s="127">
        <f>E290+E304+E311</f>
        <v>100544.9</v>
      </c>
      <c r="F289" s="128" t="e">
        <f>#REF!-E289</f>
        <v>#REF!</v>
      </c>
      <c r="G289" s="127">
        <f>G290+G304+G311+G320+G323+G316</f>
        <v>187109.9</v>
      </c>
      <c r="H289" s="127">
        <f>H290+H304+H311+H320+H323+H316</f>
        <v>184022.1</v>
      </c>
      <c r="I289" s="128">
        <f t="shared" si="39"/>
        <v>98.34973991221203</v>
      </c>
    </row>
    <row r="290" spans="1:9" ht="38.25">
      <c r="A290" s="18" t="s">
        <v>357</v>
      </c>
      <c r="B290" s="145"/>
      <c r="C290" s="8" t="s">
        <v>358</v>
      </c>
      <c r="D290" s="44"/>
      <c r="E290" s="127">
        <f>E291+E293+E297+E300</f>
        <v>21336.6</v>
      </c>
      <c r="F290" s="128" t="e">
        <f>#REF!-E290</f>
        <v>#REF!</v>
      </c>
      <c r="G290" s="127">
        <f>G291+G293+G297+G300+G302+G295</f>
        <v>33362.9</v>
      </c>
      <c r="H290" s="127">
        <f>H291+H293+H297+H300+H302+H295</f>
        <v>30822.7</v>
      </c>
      <c r="I290" s="128">
        <f t="shared" si="39"/>
        <v>92.386153481861584</v>
      </c>
    </row>
    <row r="291" spans="1:9" ht="51">
      <c r="A291" s="18" t="s">
        <v>233</v>
      </c>
      <c r="B291" s="145"/>
      <c r="C291" s="48"/>
      <c r="D291" s="44" t="s">
        <v>221</v>
      </c>
      <c r="E291" s="127">
        <f>E292</f>
        <v>1997.4</v>
      </c>
      <c r="F291" s="128" t="e">
        <f>#REF!-E291</f>
        <v>#REF!</v>
      </c>
      <c r="G291" s="127">
        <f>G292</f>
        <v>3501.8</v>
      </c>
      <c r="H291" s="127">
        <f>H292</f>
        <v>3324.3</v>
      </c>
      <c r="I291" s="128">
        <f t="shared" si="39"/>
        <v>94.931178251185102</v>
      </c>
    </row>
    <row r="292" spans="1:9">
      <c r="A292" s="21" t="s">
        <v>279</v>
      </c>
      <c r="B292" s="145"/>
      <c r="C292" s="48"/>
      <c r="D292" s="44" t="s">
        <v>280</v>
      </c>
      <c r="E292" s="127">
        <f>SUM('[1]прил 3-2023 '!G418)</f>
        <v>1997.4</v>
      </c>
      <c r="F292" s="128" t="e">
        <f>#REF!-E292</f>
        <v>#REF!</v>
      </c>
      <c r="G292" s="127">
        <f>'прил 3-2024 расходы'!I361</f>
        <v>3501.8</v>
      </c>
      <c r="H292" s="127">
        <f>'прил 3-2024 расходы'!J361</f>
        <v>3324.3</v>
      </c>
      <c r="I292" s="128">
        <f t="shared" si="39"/>
        <v>94.931178251185102</v>
      </c>
    </row>
    <row r="293" spans="1:9" ht="25.5">
      <c r="A293" s="24" t="s">
        <v>637</v>
      </c>
      <c r="B293" s="145"/>
      <c r="C293" s="48"/>
      <c r="D293" s="44" t="s">
        <v>225</v>
      </c>
      <c r="E293" s="127">
        <f>E294</f>
        <v>2199.6999999999998</v>
      </c>
      <c r="F293" s="128" t="e">
        <f>#REF!-E293</f>
        <v>#REF!</v>
      </c>
      <c r="G293" s="127">
        <f>G294</f>
        <v>2884.5</v>
      </c>
      <c r="H293" s="127">
        <f>H294</f>
        <v>2712.5</v>
      </c>
      <c r="I293" s="128">
        <f t="shared" si="39"/>
        <v>94.037094817126018</v>
      </c>
    </row>
    <row r="294" spans="1:9" ht="25.5">
      <c r="A294" s="11" t="s">
        <v>226</v>
      </c>
      <c r="B294" s="145"/>
      <c r="C294" s="48"/>
      <c r="D294" s="44" t="s">
        <v>227</v>
      </c>
      <c r="E294" s="127">
        <f>SUM('[1]прил 3-2023 '!G420)</f>
        <v>2199.6999999999998</v>
      </c>
      <c r="F294" s="128" t="e">
        <f>#REF!-E294</f>
        <v>#REF!</v>
      </c>
      <c r="G294" s="127">
        <f>'прил 3-2024 расходы'!I363+'прил 3-2024 расходы'!I246</f>
        <v>2884.5</v>
      </c>
      <c r="H294" s="127">
        <f>'прил 3-2024 расходы'!J363+'прил 3-2024 расходы'!J246</f>
        <v>2712.5</v>
      </c>
      <c r="I294" s="128">
        <f t="shared" si="39"/>
        <v>94.037094817126018</v>
      </c>
    </row>
    <row r="295" spans="1:9" ht="25.5">
      <c r="A295" s="14" t="s">
        <v>771</v>
      </c>
      <c r="B295" s="145"/>
      <c r="C295" s="48"/>
      <c r="D295" s="44" t="s">
        <v>299</v>
      </c>
      <c r="E295" s="127"/>
      <c r="F295" s="128"/>
      <c r="G295" s="127">
        <f>G296</f>
        <v>380</v>
      </c>
      <c r="H295" s="127">
        <f>H296</f>
        <v>380</v>
      </c>
      <c r="I295" s="128">
        <f t="shared" si="39"/>
        <v>100</v>
      </c>
    </row>
    <row r="296" spans="1:9" ht="76.5">
      <c r="A296" s="31" t="s">
        <v>767</v>
      </c>
      <c r="B296" s="145"/>
      <c r="C296" s="48"/>
      <c r="D296" s="44" t="s">
        <v>766</v>
      </c>
      <c r="E296" s="127"/>
      <c r="F296" s="128"/>
      <c r="G296" s="127">
        <f>'прил 3-2024 расходы'!I365</f>
        <v>380</v>
      </c>
      <c r="H296" s="127">
        <f>'прил 3-2024 расходы'!J365</f>
        <v>380</v>
      </c>
      <c r="I296" s="128">
        <f t="shared" si="39"/>
        <v>100</v>
      </c>
    </row>
    <row r="297" spans="1:9">
      <c r="A297" s="24" t="s">
        <v>235</v>
      </c>
      <c r="B297" s="145"/>
      <c r="C297" s="48"/>
      <c r="D297" s="44" t="s">
        <v>236</v>
      </c>
      <c r="E297" s="127">
        <f>E299+E298</f>
        <v>218.5</v>
      </c>
      <c r="F297" s="128" t="e">
        <f>#REF!-E297</f>
        <v>#REF!</v>
      </c>
      <c r="G297" s="127">
        <f>G299+G298</f>
        <v>140.4</v>
      </c>
      <c r="H297" s="127">
        <f>H299+H298</f>
        <v>139.9</v>
      </c>
      <c r="I297" s="128">
        <f t="shared" si="39"/>
        <v>99.643874643874639</v>
      </c>
    </row>
    <row r="298" spans="1:9">
      <c r="A298" s="30" t="s">
        <v>132</v>
      </c>
      <c r="B298" s="145"/>
      <c r="C298" s="48"/>
      <c r="D298" s="44" t="s">
        <v>308</v>
      </c>
      <c r="E298" s="127">
        <f>SUM('[1]прил 3-2023 '!G422)</f>
        <v>70</v>
      </c>
      <c r="F298" s="128" t="e">
        <f>#REF!-E298</f>
        <v>#REF!</v>
      </c>
      <c r="G298" s="127">
        <v>0</v>
      </c>
      <c r="H298" s="127">
        <v>0</v>
      </c>
      <c r="I298" s="128" t="e">
        <f t="shared" si="39"/>
        <v>#DIV/0!</v>
      </c>
    </row>
    <row r="299" spans="1:9">
      <c r="A299" s="11" t="s">
        <v>237</v>
      </c>
      <c r="B299" s="145"/>
      <c r="C299" s="48"/>
      <c r="D299" s="44" t="s">
        <v>269</v>
      </c>
      <c r="E299" s="127">
        <f>SUM('[1]прил 3-2023 '!G423)</f>
        <v>148.5</v>
      </c>
      <c r="F299" s="128" t="e">
        <f>#REF!-E299</f>
        <v>#REF!</v>
      </c>
      <c r="G299" s="127">
        <f>'прил 3-2024 расходы'!I367</f>
        <v>140.4</v>
      </c>
      <c r="H299" s="127">
        <f>'прил 3-2024 расходы'!J367</f>
        <v>139.9</v>
      </c>
      <c r="I299" s="128">
        <f t="shared" si="39"/>
        <v>99.643874643874639</v>
      </c>
    </row>
    <row r="300" spans="1:9" ht="25.5">
      <c r="A300" s="14" t="s">
        <v>199</v>
      </c>
      <c r="B300" s="145"/>
      <c r="C300" s="48"/>
      <c r="D300" s="44" t="s">
        <v>84</v>
      </c>
      <c r="E300" s="127">
        <f>SUM(E301)</f>
        <v>16921</v>
      </c>
      <c r="F300" s="128" t="e">
        <f>#REF!-E300</f>
        <v>#REF!</v>
      </c>
      <c r="G300" s="127">
        <f>SUM(G301)</f>
        <v>26450.2</v>
      </c>
      <c r="H300" s="127">
        <f>SUM(H301)</f>
        <v>24260</v>
      </c>
      <c r="I300" s="128">
        <f t="shared" si="39"/>
        <v>91.719533311657372</v>
      </c>
    </row>
    <row r="301" spans="1:9">
      <c r="A301" s="14" t="s">
        <v>200</v>
      </c>
      <c r="B301" s="145"/>
      <c r="C301" s="48"/>
      <c r="D301" s="44" t="s">
        <v>201</v>
      </c>
      <c r="E301" s="127">
        <f>SUM('[1]прил 3-2023 '!G425)</f>
        <v>16921</v>
      </c>
      <c r="F301" s="128" t="e">
        <f>#REF!-E301</f>
        <v>#REF!</v>
      </c>
      <c r="G301" s="127">
        <f>'прил 3-2024 расходы'!I369</f>
        <v>26450.2</v>
      </c>
      <c r="H301" s="127">
        <f>'прил 3-2024 расходы'!J369</f>
        <v>24260</v>
      </c>
      <c r="I301" s="128">
        <f t="shared" si="39"/>
        <v>91.719533311657372</v>
      </c>
    </row>
    <row r="302" spans="1:9">
      <c r="A302" s="2" t="s">
        <v>343</v>
      </c>
      <c r="B302" s="145"/>
      <c r="C302" s="48"/>
      <c r="D302" s="44" t="s">
        <v>291</v>
      </c>
      <c r="E302" s="127"/>
      <c r="F302" s="128"/>
      <c r="G302" s="127">
        <f>G303</f>
        <v>6</v>
      </c>
      <c r="H302" s="127">
        <f>H303</f>
        <v>6</v>
      </c>
      <c r="I302" s="128">
        <f t="shared" si="39"/>
        <v>100</v>
      </c>
    </row>
    <row r="303" spans="1:9" ht="25.5">
      <c r="A303" s="14" t="s">
        <v>754</v>
      </c>
      <c r="B303" s="145"/>
      <c r="C303" s="48"/>
      <c r="D303" s="44" t="s">
        <v>298</v>
      </c>
      <c r="E303" s="127"/>
      <c r="F303" s="128"/>
      <c r="G303" s="127">
        <f>'прил 3-2024 расходы'!I371</f>
        <v>6</v>
      </c>
      <c r="H303" s="127">
        <f>'прил 3-2024 расходы'!J371</f>
        <v>6</v>
      </c>
      <c r="I303" s="128">
        <f t="shared" si="39"/>
        <v>100</v>
      </c>
    </row>
    <row r="304" spans="1:9" ht="25.5">
      <c r="A304" s="20" t="s">
        <v>32</v>
      </c>
      <c r="B304" s="145"/>
      <c r="C304" s="47" t="s">
        <v>359</v>
      </c>
      <c r="D304" s="44"/>
      <c r="E304" s="127">
        <f>E305+E307+E309</f>
        <v>74385.899999999994</v>
      </c>
      <c r="F304" s="128" t="e">
        <f>#REF!-E304</f>
        <v>#REF!</v>
      </c>
      <c r="G304" s="127">
        <f>G305+G307+G309</f>
        <v>89298.4</v>
      </c>
      <c r="H304" s="127">
        <f>H305+H307+H309</f>
        <v>89298.4</v>
      </c>
      <c r="I304" s="128">
        <f t="shared" si="39"/>
        <v>100</v>
      </c>
    </row>
    <row r="305" spans="1:9" ht="51">
      <c r="A305" s="18" t="s">
        <v>233</v>
      </c>
      <c r="B305" s="145"/>
      <c r="C305" s="50"/>
      <c r="D305" s="44" t="s">
        <v>221</v>
      </c>
      <c r="E305" s="127">
        <f>E306</f>
        <v>11064.4</v>
      </c>
      <c r="F305" s="128" t="e">
        <f>#REF!-E305</f>
        <v>#REF!</v>
      </c>
      <c r="G305" s="127">
        <f>G306</f>
        <v>12430.1</v>
      </c>
      <c r="H305" s="127">
        <f>H306</f>
        <v>12430.1</v>
      </c>
      <c r="I305" s="128">
        <f t="shared" si="39"/>
        <v>100</v>
      </c>
    </row>
    <row r="306" spans="1:9">
      <c r="A306" s="21" t="s">
        <v>279</v>
      </c>
      <c r="B306" s="145"/>
      <c r="C306" s="50"/>
      <c r="D306" s="44" t="s">
        <v>280</v>
      </c>
      <c r="E306" s="127">
        <f>SUM('[1]прил 3-2023 '!G430)</f>
        <v>11064.4</v>
      </c>
      <c r="F306" s="128" t="e">
        <f>#REF!-E306</f>
        <v>#REF!</v>
      </c>
      <c r="G306" s="127">
        <f>'прил 3-2024 расходы'!I374</f>
        <v>12430.1</v>
      </c>
      <c r="H306" s="127">
        <f>'прил 3-2024 расходы'!J374</f>
        <v>12430.1</v>
      </c>
      <c r="I306" s="128">
        <f t="shared" si="39"/>
        <v>100</v>
      </c>
    </row>
    <row r="307" spans="1:9" ht="25.5">
      <c r="A307" s="24" t="s">
        <v>637</v>
      </c>
      <c r="B307" s="145"/>
      <c r="C307" s="50"/>
      <c r="D307" s="44" t="s">
        <v>225</v>
      </c>
      <c r="E307" s="127">
        <f>E308</f>
        <v>446.5</v>
      </c>
      <c r="F307" s="128" t="e">
        <f>#REF!-E307</f>
        <v>#REF!</v>
      </c>
      <c r="G307" s="127">
        <f>G308</f>
        <v>25.3</v>
      </c>
      <c r="H307" s="127">
        <f>H308</f>
        <v>25.3</v>
      </c>
      <c r="I307" s="128">
        <f t="shared" si="39"/>
        <v>100</v>
      </c>
    </row>
    <row r="308" spans="1:9" ht="25.5">
      <c r="A308" s="11" t="s">
        <v>226</v>
      </c>
      <c r="B308" s="145"/>
      <c r="C308" s="50"/>
      <c r="D308" s="44" t="s">
        <v>227</v>
      </c>
      <c r="E308" s="127">
        <f>SUM('[1]прил 3-2023 '!G432)</f>
        <v>446.5</v>
      </c>
      <c r="F308" s="128" t="e">
        <f>#REF!-E308</f>
        <v>#REF!</v>
      </c>
      <c r="G308" s="127">
        <f>'прил 3-2024 расходы'!I376</f>
        <v>25.3</v>
      </c>
      <c r="H308" s="127">
        <f>'прил 3-2024 расходы'!J376</f>
        <v>25.3</v>
      </c>
      <c r="I308" s="128">
        <f t="shared" si="39"/>
        <v>100</v>
      </c>
    </row>
    <row r="309" spans="1:9" ht="25.5">
      <c r="A309" s="14" t="s">
        <v>199</v>
      </c>
      <c r="B309" s="145"/>
      <c r="C309" s="50"/>
      <c r="D309" s="44" t="s">
        <v>84</v>
      </c>
      <c r="E309" s="127">
        <f>SUM(E310)</f>
        <v>62875</v>
      </c>
      <c r="F309" s="128" t="e">
        <f>#REF!-E309</f>
        <v>#REF!</v>
      </c>
      <c r="G309" s="127">
        <f>SUM(G310)</f>
        <v>76843</v>
      </c>
      <c r="H309" s="127">
        <f>SUM(H310)</f>
        <v>76843</v>
      </c>
      <c r="I309" s="128">
        <f t="shared" si="39"/>
        <v>100</v>
      </c>
    </row>
    <row r="310" spans="1:9">
      <c r="A310" s="14" t="s">
        <v>200</v>
      </c>
      <c r="B310" s="145"/>
      <c r="C310" s="50"/>
      <c r="D310" s="44" t="s">
        <v>201</v>
      </c>
      <c r="E310" s="127">
        <f>SUM('[1]прил 3-2023 '!G434)</f>
        <v>62875</v>
      </c>
      <c r="F310" s="128" t="e">
        <f>#REF!-E310</f>
        <v>#REF!</v>
      </c>
      <c r="G310" s="127">
        <f>'прил 3-2024 расходы'!I378</f>
        <v>76843</v>
      </c>
      <c r="H310" s="127">
        <f>'прил 3-2024 расходы'!J378</f>
        <v>76843</v>
      </c>
      <c r="I310" s="128">
        <f t="shared" si="39"/>
        <v>100</v>
      </c>
    </row>
    <row r="311" spans="1:9" ht="36.75" customHeight="1">
      <c r="A311" s="130" t="s">
        <v>21</v>
      </c>
      <c r="B311" s="145"/>
      <c r="C311" s="9" t="s">
        <v>54</v>
      </c>
      <c r="D311" s="44"/>
      <c r="E311" s="127">
        <f>E312+E314</f>
        <v>4822.3999999999996</v>
      </c>
      <c r="F311" s="128" t="e">
        <f>#REF!-E311</f>
        <v>#REF!</v>
      </c>
      <c r="G311" s="127">
        <f>G312+G314</f>
        <v>7020.4</v>
      </c>
      <c r="H311" s="127">
        <f>H312+H314</f>
        <v>7020.4</v>
      </c>
      <c r="I311" s="128">
        <f t="shared" si="39"/>
        <v>100</v>
      </c>
    </row>
    <row r="312" spans="1:9" ht="51">
      <c r="A312" s="141" t="s">
        <v>233</v>
      </c>
      <c r="B312" s="145"/>
      <c r="C312" s="8"/>
      <c r="D312" s="44" t="s">
        <v>221</v>
      </c>
      <c r="E312" s="127">
        <f>E313</f>
        <v>710.9</v>
      </c>
      <c r="F312" s="128" t="e">
        <f>#REF!-E312</f>
        <v>#REF!</v>
      </c>
      <c r="G312" s="127">
        <f>G313</f>
        <v>1155.5</v>
      </c>
      <c r="H312" s="127">
        <f>H313</f>
        <v>1155.5</v>
      </c>
      <c r="I312" s="128">
        <f t="shared" si="39"/>
        <v>100</v>
      </c>
    </row>
    <row r="313" spans="1:9">
      <c r="A313" s="10" t="s">
        <v>279</v>
      </c>
      <c r="B313" s="145"/>
      <c r="C313" s="8"/>
      <c r="D313" s="44" t="s">
        <v>280</v>
      </c>
      <c r="E313" s="127">
        <f>SUM('[1]прил 3-2023 '!G437)</f>
        <v>710.9</v>
      </c>
      <c r="F313" s="128" t="e">
        <f>#REF!-E313</f>
        <v>#REF!</v>
      </c>
      <c r="G313" s="127">
        <f>'прил 3-2024 расходы'!I384</f>
        <v>1155.5</v>
      </c>
      <c r="H313" s="127">
        <f>'прил 3-2024 расходы'!J384</f>
        <v>1155.5</v>
      </c>
      <c r="I313" s="128">
        <f t="shared" si="39"/>
        <v>100</v>
      </c>
    </row>
    <row r="314" spans="1:9" ht="25.5">
      <c r="A314" s="14" t="s">
        <v>199</v>
      </c>
      <c r="B314" s="145"/>
      <c r="C314" s="8"/>
      <c r="D314" s="44" t="s">
        <v>84</v>
      </c>
      <c r="E314" s="127">
        <f>SUM(E315)</f>
        <v>4111.5</v>
      </c>
      <c r="F314" s="128" t="e">
        <f>#REF!-E314</f>
        <v>#REF!</v>
      </c>
      <c r="G314" s="127">
        <f>SUM(G315)</f>
        <v>5864.9</v>
      </c>
      <c r="H314" s="127">
        <f>SUM(H315)</f>
        <v>5864.9</v>
      </c>
      <c r="I314" s="128">
        <f t="shared" si="39"/>
        <v>100</v>
      </c>
    </row>
    <row r="315" spans="1:9">
      <c r="A315" s="14" t="s">
        <v>200</v>
      </c>
      <c r="B315" s="145"/>
      <c r="C315" s="8"/>
      <c r="D315" s="44" t="s">
        <v>201</v>
      </c>
      <c r="E315" s="127">
        <f>SUM('[1]прил 3-2023 '!G439)</f>
        <v>4111.5</v>
      </c>
      <c r="F315" s="128" t="e">
        <f>#REF!-E315</f>
        <v>#REF!</v>
      </c>
      <c r="G315" s="127">
        <f>'прил 3-2024 расходы'!I386</f>
        <v>5864.9</v>
      </c>
      <c r="H315" s="127">
        <f>'прил 3-2024 расходы'!J386</f>
        <v>5864.9</v>
      </c>
      <c r="I315" s="128">
        <f t="shared" si="39"/>
        <v>100</v>
      </c>
    </row>
    <row r="316" spans="1:9" ht="51">
      <c r="A316" s="14" t="s">
        <v>803</v>
      </c>
      <c r="B316" s="145"/>
      <c r="C316" s="54" t="s">
        <v>802</v>
      </c>
      <c r="D316" s="287"/>
      <c r="E316" s="127"/>
      <c r="F316" s="128"/>
      <c r="G316" s="127">
        <f t="shared" ref="G316:H317" si="43">G317</f>
        <v>78.099999999999994</v>
      </c>
      <c r="H316" s="127">
        <f t="shared" si="43"/>
        <v>76.599999999999994</v>
      </c>
      <c r="I316" s="128">
        <f t="shared" ref="I316:I375" si="44">H316/G316*100</f>
        <v>98.07938540332907</v>
      </c>
    </row>
    <row r="317" spans="1:9" ht="25.5">
      <c r="A317" s="14" t="s">
        <v>199</v>
      </c>
      <c r="B317" s="145"/>
      <c r="C317" s="54" t="s">
        <v>802</v>
      </c>
      <c r="D317" s="287" t="s">
        <v>84</v>
      </c>
      <c r="E317" s="127"/>
      <c r="F317" s="128"/>
      <c r="G317" s="127">
        <f t="shared" si="43"/>
        <v>78.099999999999994</v>
      </c>
      <c r="H317" s="127">
        <f t="shared" si="43"/>
        <v>76.599999999999994</v>
      </c>
      <c r="I317" s="128">
        <f t="shared" si="44"/>
        <v>98.07938540332907</v>
      </c>
    </row>
    <row r="318" spans="1:9">
      <c r="A318" s="14" t="s">
        <v>200</v>
      </c>
      <c r="B318" s="145"/>
      <c r="C318" s="54" t="s">
        <v>802</v>
      </c>
      <c r="D318" s="287" t="s">
        <v>201</v>
      </c>
      <c r="E318" s="127"/>
      <c r="F318" s="128"/>
      <c r="G318" s="127">
        <f>'прил 3-2024 расходы'!I381</f>
        <v>78.099999999999994</v>
      </c>
      <c r="H318" s="127">
        <f>'прил 3-2024 расходы'!J381</f>
        <v>76.599999999999994</v>
      </c>
      <c r="I318" s="128">
        <f t="shared" si="44"/>
        <v>98.07938540332907</v>
      </c>
    </row>
    <row r="319" spans="1:9" s="253" customFormat="1" ht="25.5">
      <c r="A319" s="14" t="s">
        <v>762</v>
      </c>
      <c r="B319" s="145"/>
      <c r="C319" s="9" t="s">
        <v>756</v>
      </c>
      <c r="D319" s="44"/>
      <c r="E319" s="127"/>
      <c r="F319" s="128"/>
      <c r="G319" s="127">
        <f t="shared" ref="G319:H321" si="45">G320</f>
        <v>828.7</v>
      </c>
      <c r="H319" s="127">
        <f t="shared" si="45"/>
        <v>828.7</v>
      </c>
      <c r="I319" s="128">
        <f t="shared" si="44"/>
        <v>100</v>
      </c>
    </row>
    <row r="320" spans="1:9" ht="38.25">
      <c r="A320" s="14" t="s">
        <v>636</v>
      </c>
      <c r="B320" s="145"/>
      <c r="C320" s="9" t="s">
        <v>654</v>
      </c>
      <c r="D320" s="44"/>
      <c r="E320" s="127"/>
      <c r="F320" s="128" t="e">
        <f>#REF!-E320</f>
        <v>#REF!</v>
      </c>
      <c r="G320" s="127">
        <f t="shared" si="45"/>
        <v>828.7</v>
      </c>
      <c r="H320" s="127">
        <f t="shared" si="45"/>
        <v>828.7</v>
      </c>
      <c r="I320" s="128">
        <f t="shared" si="44"/>
        <v>100</v>
      </c>
    </row>
    <row r="321" spans="1:9" ht="25.5">
      <c r="A321" s="14" t="s">
        <v>199</v>
      </c>
      <c r="B321" s="145"/>
      <c r="C321" s="8"/>
      <c r="D321" s="44" t="s">
        <v>84</v>
      </c>
      <c r="E321" s="127"/>
      <c r="F321" s="128" t="e">
        <f>#REF!-E321</f>
        <v>#REF!</v>
      </c>
      <c r="G321" s="127">
        <f t="shared" si="45"/>
        <v>828.7</v>
      </c>
      <c r="H321" s="127">
        <f t="shared" si="45"/>
        <v>828.7</v>
      </c>
      <c r="I321" s="128">
        <f t="shared" si="44"/>
        <v>100</v>
      </c>
    </row>
    <row r="322" spans="1:9">
      <c r="A322" s="14" t="s">
        <v>200</v>
      </c>
      <c r="B322" s="145"/>
      <c r="C322" s="8"/>
      <c r="D322" s="44" t="s">
        <v>201</v>
      </c>
      <c r="E322" s="127"/>
      <c r="F322" s="128" t="e">
        <f>#REF!-E322</f>
        <v>#REF!</v>
      </c>
      <c r="G322" s="127">
        <f>'прил 3-2024 расходы'!I389</f>
        <v>828.7</v>
      </c>
      <c r="H322" s="127">
        <f>'прил 3-2024 расходы'!J389</f>
        <v>828.7</v>
      </c>
      <c r="I322" s="128">
        <f t="shared" si="44"/>
        <v>100</v>
      </c>
    </row>
    <row r="323" spans="1:9" ht="27" customHeight="1">
      <c r="A323" s="14" t="s">
        <v>726</v>
      </c>
      <c r="B323" s="145"/>
      <c r="C323" s="8" t="s">
        <v>715</v>
      </c>
      <c r="D323" s="44"/>
      <c r="E323" s="127"/>
      <c r="F323" s="128"/>
      <c r="G323" s="127">
        <f t="shared" ref="G323:H324" si="46">G324</f>
        <v>56521.4</v>
      </c>
      <c r="H323" s="127">
        <f t="shared" si="46"/>
        <v>55975.3</v>
      </c>
      <c r="I323" s="128">
        <f t="shared" si="44"/>
        <v>99.033817279826764</v>
      </c>
    </row>
    <row r="324" spans="1:9" ht="25.5">
      <c r="A324" s="24" t="s">
        <v>637</v>
      </c>
      <c r="B324" s="145"/>
      <c r="C324" s="8"/>
      <c r="D324" s="44" t="s">
        <v>225</v>
      </c>
      <c r="E324" s="127"/>
      <c r="F324" s="128"/>
      <c r="G324" s="127">
        <f t="shared" si="46"/>
        <v>56521.4</v>
      </c>
      <c r="H324" s="127">
        <f t="shared" si="46"/>
        <v>55975.3</v>
      </c>
      <c r="I324" s="128">
        <f t="shared" si="44"/>
        <v>99.033817279826764</v>
      </c>
    </row>
    <row r="325" spans="1:9" ht="25.5">
      <c r="A325" s="11" t="s">
        <v>226</v>
      </c>
      <c r="B325" s="145"/>
      <c r="C325" s="8"/>
      <c r="D325" s="44" t="s">
        <v>227</v>
      </c>
      <c r="E325" s="127"/>
      <c r="F325" s="128"/>
      <c r="G325" s="127">
        <f>'прил 3-2024 расходы'!I249</f>
        <v>56521.4</v>
      </c>
      <c r="H325" s="127">
        <f>'прил 3-2024 расходы'!J249</f>
        <v>55975.3</v>
      </c>
      <c r="I325" s="128">
        <f t="shared" si="44"/>
        <v>99.033817279826764</v>
      </c>
    </row>
    <row r="326" spans="1:9" ht="25.5">
      <c r="A326" s="20" t="s">
        <v>360</v>
      </c>
      <c r="B326" s="145"/>
      <c r="C326" s="47" t="s">
        <v>361</v>
      </c>
      <c r="D326" s="44"/>
      <c r="E326" s="127" t="e">
        <f>E327+#REF!+E332+E337+E342+#REF!</f>
        <v>#REF!</v>
      </c>
      <c r="F326" s="128" t="e">
        <f>#REF!-E326</f>
        <v>#REF!</v>
      </c>
      <c r="G326" s="127">
        <f>G327+G332+G337+G342+G347</f>
        <v>7189.6</v>
      </c>
      <c r="H326" s="127">
        <f>H327+H332+H337+H342+H347</f>
        <v>6462.4000000000005</v>
      </c>
      <c r="I326" s="128">
        <f t="shared" si="44"/>
        <v>89.885390007789027</v>
      </c>
    </row>
    <row r="327" spans="1:9" ht="38.25">
      <c r="A327" s="20" t="s">
        <v>362</v>
      </c>
      <c r="B327" s="145"/>
      <c r="C327" s="47" t="s">
        <v>363</v>
      </c>
      <c r="D327" s="44"/>
      <c r="E327" s="127">
        <f>E330</f>
        <v>457.3</v>
      </c>
      <c r="F327" s="128" t="e">
        <f>#REF!-E327</f>
        <v>#REF!</v>
      </c>
      <c r="G327" s="127">
        <f>G330+G328</f>
        <v>911.90000000000009</v>
      </c>
      <c r="H327" s="127">
        <f>H330+H328</f>
        <v>826.40000000000009</v>
      </c>
      <c r="I327" s="128">
        <f t="shared" si="44"/>
        <v>90.62397192674635</v>
      </c>
    </row>
    <row r="328" spans="1:9" ht="25.5">
      <c r="A328" s="24" t="s">
        <v>637</v>
      </c>
      <c r="B328" s="145"/>
      <c r="C328" s="47"/>
      <c r="D328" s="44" t="s">
        <v>225</v>
      </c>
      <c r="E328" s="127"/>
      <c r="F328" s="128"/>
      <c r="G328" s="127">
        <f>G329</f>
        <v>412.8</v>
      </c>
      <c r="H328" s="127">
        <f>H329</f>
        <v>327.3</v>
      </c>
      <c r="I328" s="128">
        <f t="shared" si="44"/>
        <v>79.287790697674424</v>
      </c>
    </row>
    <row r="329" spans="1:9" ht="25.5">
      <c r="A329" s="11" t="s">
        <v>226</v>
      </c>
      <c r="B329" s="145"/>
      <c r="C329" s="47"/>
      <c r="D329" s="44" t="s">
        <v>227</v>
      </c>
      <c r="E329" s="127"/>
      <c r="F329" s="128"/>
      <c r="G329" s="127">
        <f>'прил 3-2024 расходы'!I393</f>
        <v>412.8</v>
      </c>
      <c r="H329" s="127">
        <f>'прил 3-2024 расходы'!J393</f>
        <v>327.3</v>
      </c>
      <c r="I329" s="128">
        <f t="shared" si="44"/>
        <v>79.287790697674424</v>
      </c>
    </row>
    <row r="330" spans="1:9" ht="25.5">
      <c r="A330" s="14" t="s">
        <v>199</v>
      </c>
      <c r="B330" s="145"/>
      <c r="C330" s="50"/>
      <c r="D330" s="44" t="s">
        <v>84</v>
      </c>
      <c r="E330" s="127">
        <f>SUM(E331)</f>
        <v>457.3</v>
      </c>
      <c r="F330" s="128" t="e">
        <f>#REF!-E330</f>
        <v>#REF!</v>
      </c>
      <c r="G330" s="127">
        <f>SUM(G331)</f>
        <v>499.1</v>
      </c>
      <c r="H330" s="127">
        <f>SUM(H331)</f>
        <v>499.1</v>
      </c>
      <c r="I330" s="128">
        <f t="shared" si="44"/>
        <v>100</v>
      </c>
    </row>
    <row r="331" spans="1:9">
      <c r="A331" s="14" t="s">
        <v>200</v>
      </c>
      <c r="B331" s="145"/>
      <c r="C331" s="50"/>
      <c r="D331" s="44" t="s">
        <v>201</v>
      </c>
      <c r="E331" s="127">
        <f>SUM('[1]прил 3-2023 '!G448)</f>
        <v>457.3</v>
      </c>
      <c r="F331" s="128" t="e">
        <f>#REF!-E331</f>
        <v>#REF!</v>
      </c>
      <c r="G331" s="127">
        <f>'прил 3-2024 расходы'!I395</f>
        <v>499.1</v>
      </c>
      <c r="H331" s="127">
        <f>'прил 3-2024 расходы'!J395</f>
        <v>499.1</v>
      </c>
      <c r="I331" s="128">
        <f t="shared" si="44"/>
        <v>100</v>
      </c>
    </row>
    <row r="332" spans="1:9" ht="28.5" customHeight="1">
      <c r="A332" s="20" t="s">
        <v>63</v>
      </c>
      <c r="B332" s="145"/>
      <c r="C332" s="8" t="s">
        <v>364</v>
      </c>
      <c r="D332" s="44"/>
      <c r="E332" s="127">
        <f>E333+E335</f>
        <v>241.4</v>
      </c>
      <c r="F332" s="128" t="e">
        <f>#REF!-E332</f>
        <v>#REF!</v>
      </c>
      <c r="G332" s="127">
        <f>G333+G335</f>
        <v>457.20000000000005</v>
      </c>
      <c r="H332" s="127">
        <f>H333+H335</f>
        <v>457.20000000000005</v>
      </c>
      <c r="I332" s="128">
        <f t="shared" si="44"/>
        <v>100</v>
      </c>
    </row>
    <row r="333" spans="1:9" ht="25.5">
      <c r="A333" s="24" t="s">
        <v>637</v>
      </c>
      <c r="B333" s="145"/>
      <c r="C333" s="48"/>
      <c r="D333" s="44" t="s">
        <v>225</v>
      </c>
      <c r="E333" s="127">
        <f>E334</f>
        <v>6.8</v>
      </c>
      <c r="F333" s="128" t="e">
        <f>#REF!-E333</f>
        <v>#REF!</v>
      </c>
      <c r="G333" s="127">
        <f>G334</f>
        <v>8.6</v>
      </c>
      <c r="H333" s="127">
        <f>H334</f>
        <v>8.6</v>
      </c>
      <c r="I333" s="128">
        <f t="shared" si="44"/>
        <v>100</v>
      </c>
    </row>
    <row r="334" spans="1:9" ht="25.5">
      <c r="A334" s="11" t="s">
        <v>226</v>
      </c>
      <c r="B334" s="145"/>
      <c r="C334" s="48"/>
      <c r="D334" s="44" t="s">
        <v>227</v>
      </c>
      <c r="E334" s="127">
        <f>SUM('[1]прил 3-2023 '!G451)</f>
        <v>6.8</v>
      </c>
      <c r="F334" s="128" t="e">
        <f>#REF!-E334</f>
        <v>#REF!</v>
      </c>
      <c r="G334" s="127">
        <f>'прил 3-2024 расходы'!I398</f>
        <v>8.6</v>
      </c>
      <c r="H334" s="127">
        <f>'прил 3-2024 расходы'!J398</f>
        <v>8.6</v>
      </c>
      <c r="I334" s="128">
        <f t="shared" si="44"/>
        <v>100</v>
      </c>
    </row>
    <row r="335" spans="1:9" ht="25.5">
      <c r="A335" s="14" t="s">
        <v>199</v>
      </c>
      <c r="B335" s="145"/>
      <c r="C335" s="48"/>
      <c r="D335" s="44" t="s">
        <v>84</v>
      </c>
      <c r="E335" s="127">
        <f>SUM(E336)</f>
        <v>234.6</v>
      </c>
      <c r="F335" s="128" t="e">
        <f>#REF!-E335</f>
        <v>#REF!</v>
      </c>
      <c r="G335" s="127">
        <f>SUM(G336)</f>
        <v>448.6</v>
      </c>
      <c r="H335" s="127">
        <f>SUM(H336)</f>
        <v>448.6</v>
      </c>
      <c r="I335" s="128">
        <f t="shared" si="44"/>
        <v>100</v>
      </c>
    </row>
    <row r="336" spans="1:9">
      <c r="A336" s="14" t="s">
        <v>200</v>
      </c>
      <c r="B336" s="145"/>
      <c r="C336" s="48"/>
      <c r="D336" s="44" t="s">
        <v>201</v>
      </c>
      <c r="E336" s="127">
        <f>SUM('[1]прил 3-2023 '!G453)</f>
        <v>234.6</v>
      </c>
      <c r="F336" s="128" t="e">
        <f>#REF!-E336</f>
        <v>#REF!</v>
      </c>
      <c r="G336" s="127">
        <f>'прил 3-2024 расходы'!I400</f>
        <v>448.6</v>
      </c>
      <c r="H336" s="127">
        <f>'прил 3-2024 расходы'!J400</f>
        <v>448.6</v>
      </c>
      <c r="I336" s="128">
        <f t="shared" si="44"/>
        <v>100</v>
      </c>
    </row>
    <row r="337" spans="1:9" ht="38.25">
      <c r="A337" s="14" t="s">
        <v>55</v>
      </c>
      <c r="B337" s="145"/>
      <c r="C337" s="9" t="s">
        <v>56</v>
      </c>
      <c r="D337" s="44"/>
      <c r="E337" s="127">
        <f>E338+E340</f>
        <v>3719.1000000000004</v>
      </c>
      <c r="F337" s="128" t="e">
        <f>#REF!-E337</f>
        <v>#REF!</v>
      </c>
      <c r="G337" s="127">
        <f>G338+G340</f>
        <v>4362.7</v>
      </c>
      <c r="H337" s="127">
        <f>H338+H340</f>
        <v>4362.7</v>
      </c>
      <c r="I337" s="128">
        <f t="shared" si="44"/>
        <v>100</v>
      </c>
    </row>
    <row r="338" spans="1:9" ht="25.5">
      <c r="A338" s="24" t="s">
        <v>637</v>
      </c>
      <c r="B338" s="145"/>
      <c r="C338" s="48"/>
      <c r="D338" s="44" t="s">
        <v>225</v>
      </c>
      <c r="E338" s="127">
        <f>E339</f>
        <v>174.3</v>
      </c>
      <c r="F338" s="128" t="e">
        <f>#REF!-E338</f>
        <v>#REF!</v>
      </c>
      <c r="G338" s="127">
        <f>G339</f>
        <v>243.8</v>
      </c>
      <c r="H338" s="127">
        <f>H339</f>
        <v>243.8</v>
      </c>
      <c r="I338" s="128">
        <f t="shared" si="44"/>
        <v>100</v>
      </c>
    </row>
    <row r="339" spans="1:9" ht="25.5">
      <c r="A339" s="11" t="s">
        <v>226</v>
      </c>
      <c r="B339" s="145"/>
      <c r="C339" s="48"/>
      <c r="D339" s="44" t="s">
        <v>227</v>
      </c>
      <c r="E339" s="127">
        <f>SUM('[1]прил 3-2023 '!G456)</f>
        <v>174.3</v>
      </c>
      <c r="F339" s="128" t="e">
        <f>#REF!-E339</f>
        <v>#REF!</v>
      </c>
      <c r="G339" s="127">
        <f>'прил 3-2024 расходы'!I403</f>
        <v>243.8</v>
      </c>
      <c r="H339" s="127">
        <f>'прил 3-2024 расходы'!J403</f>
        <v>243.8</v>
      </c>
      <c r="I339" s="128">
        <f t="shared" si="44"/>
        <v>100</v>
      </c>
    </row>
    <row r="340" spans="1:9" ht="25.5">
      <c r="A340" s="14" t="s">
        <v>199</v>
      </c>
      <c r="B340" s="145"/>
      <c r="C340" s="48"/>
      <c r="D340" s="44" t="s">
        <v>84</v>
      </c>
      <c r="E340" s="127">
        <f>SUM(E341)</f>
        <v>3544.8</v>
      </c>
      <c r="F340" s="128" t="e">
        <f>#REF!-E340</f>
        <v>#REF!</v>
      </c>
      <c r="G340" s="127">
        <f>SUM(G341)</f>
        <v>4118.8999999999996</v>
      </c>
      <c r="H340" s="127">
        <f>SUM(H341)</f>
        <v>4118.8999999999996</v>
      </c>
      <c r="I340" s="128">
        <f t="shared" si="44"/>
        <v>100</v>
      </c>
    </row>
    <row r="341" spans="1:9">
      <c r="A341" s="14" t="s">
        <v>200</v>
      </c>
      <c r="B341" s="145"/>
      <c r="C341" s="48"/>
      <c r="D341" s="44" t="s">
        <v>201</v>
      </c>
      <c r="E341" s="127">
        <f>SUM('[1]прил 3-2023 '!G458)</f>
        <v>3544.8</v>
      </c>
      <c r="F341" s="128" t="e">
        <f>#REF!-E341</f>
        <v>#REF!</v>
      </c>
      <c r="G341" s="127">
        <f>'прил 3-2024 расходы'!I405</f>
        <v>4118.8999999999996</v>
      </c>
      <c r="H341" s="127">
        <f>'прил 3-2024 расходы'!J405</f>
        <v>4118.8999999999996</v>
      </c>
      <c r="I341" s="128">
        <f t="shared" si="44"/>
        <v>100</v>
      </c>
    </row>
    <row r="342" spans="1:9" ht="40.5" customHeight="1">
      <c r="A342" s="14" t="s">
        <v>701</v>
      </c>
      <c r="B342" s="145"/>
      <c r="C342" s="9" t="s">
        <v>22</v>
      </c>
      <c r="D342" s="44"/>
      <c r="E342" s="127">
        <f>SUM(E343+E345)</f>
        <v>1150.9000000000001</v>
      </c>
      <c r="F342" s="128" t="e">
        <f>#REF!-E342</f>
        <v>#REF!</v>
      </c>
      <c r="G342" s="127">
        <f>SUM(G343+G345)</f>
        <v>667</v>
      </c>
      <c r="H342" s="127">
        <f>SUM(H343+H345)</f>
        <v>273.3</v>
      </c>
      <c r="I342" s="128">
        <f t="shared" si="44"/>
        <v>40.974512743628189</v>
      </c>
    </row>
    <row r="343" spans="1:9" ht="25.5">
      <c r="A343" s="24" t="s">
        <v>637</v>
      </c>
      <c r="B343" s="145"/>
      <c r="C343" s="48"/>
      <c r="D343" s="143" t="s">
        <v>225</v>
      </c>
      <c r="E343" s="127">
        <f>SUM(E344)</f>
        <v>187.9</v>
      </c>
      <c r="F343" s="128" t="e">
        <f>#REF!-E343</f>
        <v>#REF!</v>
      </c>
      <c r="G343" s="127">
        <f>SUM(G344)</f>
        <v>16.600000000000001</v>
      </c>
      <c r="H343" s="127">
        <f>SUM(H344)</f>
        <v>16.600000000000001</v>
      </c>
      <c r="I343" s="128">
        <f t="shared" si="44"/>
        <v>100</v>
      </c>
    </row>
    <row r="344" spans="1:9" ht="25.5">
      <c r="A344" s="14" t="s">
        <v>226</v>
      </c>
      <c r="B344" s="145"/>
      <c r="C344" s="48"/>
      <c r="D344" s="143" t="s">
        <v>227</v>
      </c>
      <c r="E344" s="127">
        <f>SUM('[1]прил 3-2023 '!G461)</f>
        <v>187.9</v>
      </c>
      <c r="F344" s="128" t="e">
        <f>#REF!-E344</f>
        <v>#REF!</v>
      </c>
      <c r="G344" s="127">
        <f>'прил 3-2024 расходы'!I408</f>
        <v>16.600000000000001</v>
      </c>
      <c r="H344" s="127">
        <f>'прил 3-2024 расходы'!J408</f>
        <v>16.600000000000001</v>
      </c>
      <c r="I344" s="128">
        <f t="shared" si="44"/>
        <v>100</v>
      </c>
    </row>
    <row r="345" spans="1:9" ht="25.5">
      <c r="A345" s="14" t="s">
        <v>199</v>
      </c>
      <c r="B345" s="145"/>
      <c r="C345" s="48"/>
      <c r="D345" s="143" t="s">
        <v>84</v>
      </c>
      <c r="E345" s="127">
        <f>SUM(E346)</f>
        <v>963</v>
      </c>
      <c r="F345" s="128" t="e">
        <f>#REF!-E345</f>
        <v>#REF!</v>
      </c>
      <c r="G345" s="127">
        <f>SUM(G346)</f>
        <v>650.4</v>
      </c>
      <c r="H345" s="127">
        <f>SUM(H346)</f>
        <v>256.7</v>
      </c>
      <c r="I345" s="128">
        <f t="shared" si="44"/>
        <v>39.468019680196804</v>
      </c>
    </row>
    <row r="346" spans="1:9">
      <c r="A346" s="14" t="s">
        <v>200</v>
      </c>
      <c r="B346" s="145"/>
      <c r="C346" s="48"/>
      <c r="D346" s="143" t="s">
        <v>201</v>
      </c>
      <c r="E346" s="127">
        <f>SUM('[1]прил 3-2023 '!G463)</f>
        <v>963</v>
      </c>
      <c r="F346" s="128" t="e">
        <f>#REF!-E346</f>
        <v>#REF!</v>
      </c>
      <c r="G346" s="127">
        <f>'прил 3-2024 расходы'!I410</f>
        <v>650.4</v>
      </c>
      <c r="H346" s="127">
        <f>'прил 3-2024 расходы'!J410</f>
        <v>256.7</v>
      </c>
      <c r="I346" s="128">
        <f t="shared" si="44"/>
        <v>39.468019680196804</v>
      </c>
    </row>
    <row r="347" spans="1:9" ht="39.75" customHeight="1">
      <c r="A347" s="14" t="s">
        <v>805</v>
      </c>
      <c r="B347" s="145"/>
      <c r="C347" s="48">
        <v>740072730</v>
      </c>
      <c r="D347" s="288"/>
      <c r="E347" s="127"/>
      <c r="F347" s="128"/>
      <c r="G347" s="127">
        <f>G348+G350</f>
        <v>790.8</v>
      </c>
      <c r="H347" s="127">
        <f>H348+H350</f>
        <v>542.79999999999995</v>
      </c>
      <c r="I347" s="128">
        <f t="shared" si="44"/>
        <v>68.639352554375307</v>
      </c>
    </row>
    <row r="348" spans="1:9" ht="30" customHeight="1">
      <c r="A348" s="14" t="s">
        <v>807</v>
      </c>
      <c r="B348" s="145"/>
      <c r="C348" s="48"/>
      <c r="D348" s="288" t="s">
        <v>225</v>
      </c>
      <c r="E348" s="127"/>
      <c r="F348" s="128"/>
      <c r="G348" s="127">
        <f>G349</f>
        <v>314.60000000000002</v>
      </c>
      <c r="H348" s="127">
        <f>H349</f>
        <v>74.900000000000006</v>
      </c>
      <c r="I348" s="128">
        <f t="shared" si="44"/>
        <v>23.808010171646536</v>
      </c>
    </row>
    <row r="349" spans="1:9" ht="25.5" customHeight="1">
      <c r="A349" s="14" t="s">
        <v>226</v>
      </c>
      <c r="B349" s="145"/>
      <c r="C349" s="48"/>
      <c r="D349" s="288" t="s">
        <v>227</v>
      </c>
      <c r="E349" s="127"/>
      <c r="F349" s="128"/>
      <c r="G349" s="127">
        <f>'прил 3-2024 расходы'!I413</f>
        <v>314.60000000000002</v>
      </c>
      <c r="H349" s="127">
        <f>'прил 3-2024 расходы'!J413</f>
        <v>74.900000000000006</v>
      </c>
      <c r="I349" s="128">
        <f t="shared" si="44"/>
        <v>23.808010171646536</v>
      </c>
    </row>
    <row r="350" spans="1:9" ht="27" customHeight="1">
      <c r="A350" s="14" t="s">
        <v>199</v>
      </c>
      <c r="B350" s="145"/>
      <c r="C350" s="48"/>
      <c r="D350" s="288" t="s">
        <v>84</v>
      </c>
      <c r="E350" s="127"/>
      <c r="F350" s="128"/>
      <c r="G350" s="127">
        <f>G351</f>
        <v>476.2</v>
      </c>
      <c r="H350" s="127">
        <f>H351</f>
        <v>467.9</v>
      </c>
      <c r="I350" s="128">
        <f t="shared" si="44"/>
        <v>98.25703485930282</v>
      </c>
    </row>
    <row r="351" spans="1:9">
      <c r="A351" s="14" t="s">
        <v>200</v>
      </c>
      <c r="B351" s="145"/>
      <c r="C351" s="48"/>
      <c r="D351" s="288" t="s">
        <v>201</v>
      </c>
      <c r="E351" s="127"/>
      <c r="F351" s="128"/>
      <c r="G351" s="127">
        <f>'прил 3-2024 расходы'!I415</f>
        <v>476.2</v>
      </c>
      <c r="H351" s="127">
        <f>'прил 3-2024 расходы'!J415</f>
        <v>467.9</v>
      </c>
      <c r="I351" s="128">
        <f t="shared" si="44"/>
        <v>98.25703485930282</v>
      </c>
    </row>
    <row r="352" spans="1:9">
      <c r="A352" s="14" t="s">
        <v>712</v>
      </c>
      <c r="B352" s="145"/>
      <c r="C352" s="9" t="s">
        <v>710</v>
      </c>
      <c r="D352" s="143"/>
      <c r="E352" s="127"/>
      <c r="F352" s="128"/>
      <c r="G352" s="127">
        <f>G353+G356</f>
        <v>86</v>
      </c>
      <c r="H352" s="127">
        <f>H353+H356</f>
        <v>86</v>
      </c>
      <c r="I352" s="128">
        <f t="shared" si="44"/>
        <v>100</v>
      </c>
    </row>
    <row r="353" spans="1:9" ht="25.5">
      <c r="A353" s="14" t="s">
        <v>713</v>
      </c>
      <c r="B353" s="145"/>
      <c r="C353" s="9" t="s">
        <v>711</v>
      </c>
      <c r="D353" s="143"/>
      <c r="E353" s="127"/>
      <c r="F353" s="128"/>
      <c r="G353" s="127">
        <f t="shared" ref="G353:H354" si="47">G354</f>
        <v>4</v>
      </c>
      <c r="H353" s="127">
        <f t="shared" si="47"/>
        <v>4</v>
      </c>
      <c r="I353" s="128">
        <f t="shared" si="44"/>
        <v>100</v>
      </c>
    </row>
    <row r="354" spans="1:9">
      <c r="A354" s="2" t="s">
        <v>343</v>
      </c>
      <c r="B354" s="145"/>
      <c r="C354" s="9"/>
      <c r="D354" s="279" t="s">
        <v>291</v>
      </c>
      <c r="E354" s="127"/>
      <c r="F354" s="128"/>
      <c r="G354" s="127">
        <f t="shared" si="47"/>
        <v>4</v>
      </c>
      <c r="H354" s="127">
        <f t="shared" si="47"/>
        <v>4</v>
      </c>
      <c r="I354" s="128">
        <f t="shared" si="44"/>
        <v>100</v>
      </c>
    </row>
    <row r="355" spans="1:9" ht="25.5">
      <c r="A355" s="14" t="s">
        <v>226</v>
      </c>
      <c r="B355" s="145"/>
      <c r="C355" s="9"/>
      <c r="D355" s="279" t="s">
        <v>714</v>
      </c>
      <c r="E355" s="127"/>
      <c r="F355" s="128"/>
      <c r="G355" s="127">
        <f>'прил 3-2024 расходы'!I419</f>
        <v>4</v>
      </c>
      <c r="H355" s="127">
        <f>'прил 3-2024 расходы'!J419</f>
        <v>4</v>
      </c>
      <c r="I355" s="128">
        <f t="shared" si="44"/>
        <v>100</v>
      </c>
    </row>
    <row r="356" spans="1:9" ht="25.5">
      <c r="A356" s="14" t="s">
        <v>199</v>
      </c>
      <c r="B356" s="145"/>
      <c r="C356" s="9"/>
      <c r="D356" s="143" t="s">
        <v>84</v>
      </c>
      <c r="E356" s="127"/>
      <c r="F356" s="128"/>
      <c r="G356" s="127">
        <f>G357</f>
        <v>82</v>
      </c>
      <c r="H356" s="127">
        <f>H357</f>
        <v>82</v>
      </c>
      <c r="I356" s="128">
        <f t="shared" si="44"/>
        <v>100</v>
      </c>
    </row>
    <row r="357" spans="1:9">
      <c r="A357" s="14" t="s">
        <v>200</v>
      </c>
      <c r="B357" s="145"/>
      <c r="C357" s="9"/>
      <c r="D357" s="143" t="s">
        <v>201</v>
      </c>
      <c r="E357" s="127"/>
      <c r="F357" s="128"/>
      <c r="G357" s="127">
        <f>'прил 3-2024 расходы'!I421</f>
        <v>82</v>
      </c>
      <c r="H357" s="127">
        <f>'прил 3-2024 расходы'!J421</f>
        <v>82</v>
      </c>
      <c r="I357" s="128">
        <f t="shared" si="44"/>
        <v>100</v>
      </c>
    </row>
    <row r="358" spans="1:9" ht="38.25">
      <c r="A358" s="14" t="s">
        <v>702</v>
      </c>
      <c r="B358" s="145"/>
      <c r="C358" s="145" t="s">
        <v>389</v>
      </c>
      <c r="D358" s="44"/>
      <c r="E358" s="127">
        <f>E359</f>
        <v>470.5</v>
      </c>
      <c r="F358" s="128" t="e">
        <f>#REF!-E358</f>
        <v>#REF!</v>
      </c>
      <c r="G358" s="127">
        <f>G359</f>
        <v>480.6</v>
      </c>
      <c r="H358" s="127">
        <f>H359</f>
        <v>480.6</v>
      </c>
      <c r="I358" s="128">
        <f t="shared" si="44"/>
        <v>100</v>
      </c>
    </row>
    <row r="359" spans="1:9" ht="18" customHeight="1">
      <c r="A359" s="14" t="s">
        <v>390</v>
      </c>
      <c r="B359" s="145"/>
      <c r="C359" s="145" t="s">
        <v>788</v>
      </c>
      <c r="D359" s="44"/>
      <c r="E359" s="127">
        <f>E362</f>
        <v>470.5</v>
      </c>
      <c r="F359" s="128" t="e">
        <f>#REF!-E359</f>
        <v>#REF!</v>
      </c>
      <c r="G359" s="127">
        <f>G362+G360</f>
        <v>480.6</v>
      </c>
      <c r="H359" s="127">
        <f>H362+H360</f>
        <v>480.6</v>
      </c>
      <c r="I359" s="128">
        <f t="shared" si="44"/>
        <v>100</v>
      </c>
    </row>
    <row r="360" spans="1:9" ht="18" customHeight="1">
      <c r="A360" s="24" t="s">
        <v>637</v>
      </c>
      <c r="B360" s="145"/>
      <c r="C360" s="9"/>
      <c r="D360" s="143" t="s">
        <v>225</v>
      </c>
      <c r="E360" s="127"/>
      <c r="F360" s="128"/>
      <c r="G360" s="127">
        <f>G361</f>
        <v>0</v>
      </c>
      <c r="H360" s="127">
        <f>H361</f>
        <v>0</v>
      </c>
      <c r="I360" s="128" t="e">
        <f t="shared" si="44"/>
        <v>#DIV/0!</v>
      </c>
    </row>
    <row r="361" spans="1:9" ht="18" customHeight="1">
      <c r="A361" s="14" t="s">
        <v>226</v>
      </c>
      <c r="B361" s="145"/>
      <c r="C361" s="9"/>
      <c r="D361" s="143" t="s">
        <v>227</v>
      </c>
      <c r="E361" s="127"/>
      <c r="F361" s="128"/>
      <c r="G361" s="127"/>
      <c r="H361" s="127"/>
      <c r="I361" s="128" t="e">
        <f t="shared" si="44"/>
        <v>#DIV/0!</v>
      </c>
    </row>
    <row r="362" spans="1:9" ht="25.5">
      <c r="A362" s="14" t="s">
        <v>199</v>
      </c>
      <c r="B362" s="145"/>
      <c r="C362" s="145"/>
      <c r="D362" s="44" t="s">
        <v>84</v>
      </c>
      <c r="E362" s="127">
        <f>E363</f>
        <v>470.5</v>
      </c>
      <c r="F362" s="128" t="e">
        <f>#REF!-E362</f>
        <v>#REF!</v>
      </c>
      <c r="G362" s="127">
        <f>G363</f>
        <v>480.6</v>
      </c>
      <c r="H362" s="127">
        <f>H363</f>
        <v>480.6</v>
      </c>
      <c r="I362" s="128">
        <f t="shared" si="44"/>
        <v>100</v>
      </c>
    </row>
    <row r="363" spans="1:9">
      <c r="A363" s="14" t="s">
        <v>200</v>
      </c>
      <c r="B363" s="145"/>
      <c r="C363" s="145"/>
      <c r="D363" s="44" t="s">
        <v>201</v>
      </c>
      <c r="E363" s="127">
        <f>'[1]прил 3-2023 '!G481</f>
        <v>470.5</v>
      </c>
      <c r="F363" s="128" t="e">
        <f>#REF!-E363</f>
        <v>#REF!</v>
      </c>
      <c r="G363" s="127">
        <f>'прил 3-2024 расходы'!I431</f>
        <v>480.6</v>
      </c>
      <c r="H363" s="127">
        <f>'прил 3-2024 расходы'!J431</f>
        <v>480.6</v>
      </c>
      <c r="I363" s="128">
        <f t="shared" si="44"/>
        <v>100</v>
      </c>
    </row>
    <row r="364" spans="1:9" ht="39" customHeight="1">
      <c r="A364" s="11" t="s">
        <v>11</v>
      </c>
      <c r="B364" s="145"/>
      <c r="C364" s="47" t="s">
        <v>365</v>
      </c>
      <c r="D364" s="44"/>
      <c r="E364" s="127">
        <f>E365</f>
        <v>903.1</v>
      </c>
      <c r="F364" s="128" t="e">
        <f>#REF!-E364</f>
        <v>#REF!</v>
      </c>
      <c r="G364" s="127">
        <f>G365</f>
        <v>604.40000000000009</v>
      </c>
      <c r="H364" s="127">
        <f>H365</f>
        <v>604.40000000000009</v>
      </c>
      <c r="I364" s="128">
        <f t="shared" si="44"/>
        <v>100</v>
      </c>
    </row>
    <row r="365" spans="1:9" ht="38.25" customHeight="1">
      <c r="A365" s="11" t="s">
        <v>12</v>
      </c>
      <c r="B365" s="145"/>
      <c r="C365" s="136" t="s">
        <v>366</v>
      </c>
      <c r="D365" s="44"/>
      <c r="E365" s="127">
        <f>E366+E368</f>
        <v>903.1</v>
      </c>
      <c r="F365" s="128" t="e">
        <f>#REF!-E365</f>
        <v>#REF!</v>
      </c>
      <c r="G365" s="127">
        <f>G366+G368</f>
        <v>604.40000000000009</v>
      </c>
      <c r="H365" s="127">
        <f>H366+H368</f>
        <v>604.40000000000009</v>
      </c>
      <c r="I365" s="128">
        <f t="shared" si="44"/>
        <v>100</v>
      </c>
    </row>
    <row r="366" spans="1:9" ht="25.5">
      <c r="A366" s="24" t="s">
        <v>637</v>
      </c>
      <c r="B366" s="145"/>
      <c r="C366" s="136"/>
      <c r="D366" s="44" t="s">
        <v>225</v>
      </c>
      <c r="E366" s="127">
        <f>E367</f>
        <v>231.4</v>
      </c>
      <c r="F366" s="128" t="e">
        <f>#REF!-E366</f>
        <v>#REF!</v>
      </c>
      <c r="G366" s="127">
        <f>G367</f>
        <v>277.60000000000002</v>
      </c>
      <c r="H366" s="127">
        <f>H367</f>
        <v>277.60000000000002</v>
      </c>
      <c r="I366" s="128">
        <f t="shared" si="44"/>
        <v>100</v>
      </c>
    </row>
    <row r="367" spans="1:9" ht="25.5">
      <c r="A367" s="11" t="s">
        <v>226</v>
      </c>
      <c r="B367" s="145"/>
      <c r="C367" s="136"/>
      <c r="D367" s="44" t="s">
        <v>227</v>
      </c>
      <c r="E367" s="127">
        <f>'[1]прил 3-2023 '!G473</f>
        <v>231.4</v>
      </c>
      <c r="F367" s="128" t="e">
        <f>#REF!-E367</f>
        <v>#REF!</v>
      </c>
      <c r="G367" s="127">
        <f>'прил 3-2024 расходы'!I425</f>
        <v>277.60000000000002</v>
      </c>
      <c r="H367" s="127">
        <f>'прил 3-2024 расходы'!J425</f>
        <v>277.60000000000002</v>
      </c>
      <c r="I367" s="128">
        <f t="shared" si="44"/>
        <v>100</v>
      </c>
    </row>
    <row r="368" spans="1:9" ht="25.5">
      <c r="A368" s="14" t="s">
        <v>199</v>
      </c>
      <c r="B368" s="145"/>
      <c r="C368" s="136"/>
      <c r="D368" s="44" t="s">
        <v>84</v>
      </c>
      <c r="E368" s="127">
        <f>E369</f>
        <v>671.7</v>
      </c>
      <c r="F368" s="128" t="e">
        <f>#REF!-E368</f>
        <v>#REF!</v>
      </c>
      <c r="G368" s="127">
        <f>G369</f>
        <v>326.8</v>
      </c>
      <c r="H368" s="127">
        <f>H369</f>
        <v>326.8</v>
      </c>
      <c r="I368" s="128">
        <f t="shared" si="44"/>
        <v>100</v>
      </c>
    </row>
    <row r="369" spans="1:172">
      <c r="A369" s="14" t="s">
        <v>200</v>
      </c>
      <c r="B369" s="145"/>
      <c r="C369" s="136"/>
      <c r="D369" s="44" t="s">
        <v>201</v>
      </c>
      <c r="E369" s="127">
        <f>'[1]прил 3-2023 '!G475</f>
        <v>671.7</v>
      </c>
      <c r="F369" s="128" t="e">
        <f>#REF!-E369</f>
        <v>#REF!</v>
      </c>
      <c r="G369" s="127">
        <f>'прил 3-2024 расходы'!I427</f>
        <v>326.8</v>
      </c>
      <c r="H369" s="127">
        <f>'прил 3-2024 расходы'!J427</f>
        <v>326.8</v>
      </c>
      <c r="I369" s="128">
        <f t="shared" si="44"/>
        <v>100</v>
      </c>
    </row>
    <row r="370" spans="1:172">
      <c r="A370" s="18" t="s">
        <v>47</v>
      </c>
      <c r="B370" s="145" t="s">
        <v>167</v>
      </c>
      <c r="C370" s="44"/>
      <c r="D370" s="44"/>
      <c r="E370" s="127" t="e">
        <f>E371+#REF!</f>
        <v>#REF!</v>
      </c>
      <c r="F370" s="128" t="e">
        <f>#REF!-E370</f>
        <v>#REF!</v>
      </c>
      <c r="G370" s="127">
        <f>G371</f>
        <v>12774.7</v>
      </c>
      <c r="H370" s="127">
        <f>H371</f>
        <v>12030</v>
      </c>
      <c r="I370" s="128">
        <f t="shared" si="44"/>
        <v>94.170508896490716</v>
      </c>
    </row>
    <row r="371" spans="1:172" ht="25.5">
      <c r="A371" s="18" t="s">
        <v>13</v>
      </c>
      <c r="B371" s="145"/>
      <c r="C371" s="44" t="s">
        <v>48</v>
      </c>
      <c r="D371" s="44"/>
      <c r="E371" s="127">
        <f>E372</f>
        <v>13870.3</v>
      </c>
      <c r="F371" s="128" t="e">
        <f>#REF!-E371</f>
        <v>#REF!</v>
      </c>
      <c r="G371" s="127">
        <f t="shared" ref="G371:H372" si="48">G372</f>
        <v>12774.7</v>
      </c>
      <c r="H371" s="127">
        <f t="shared" si="48"/>
        <v>12030</v>
      </c>
      <c r="I371" s="128">
        <f t="shared" si="44"/>
        <v>94.170508896490716</v>
      </c>
    </row>
    <row r="372" spans="1:172" ht="25.5">
      <c r="A372" s="18" t="s">
        <v>49</v>
      </c>
      <c r="B372" s="145"/>
      <c r="C372" s="44" t="s">
        <v>50</v>
      </c>
      <c r="D372" s="44"/>
      <c r="E372" s="127">
        <f>E373</f>
        <v>13870.3</v>
      </c>
      <c r="F372" s="128" t="e">
        <f>#REF!-E372</f>
        <v>#REF!</v>
      </c>
      <c r="G372" s="127">
        <f t="shared" si="48"/>
        <v>12774.7</v>
      </c>
      <c r="H372" s="127">
        <f t="shared" si="48"/>
        <v>12030</v>
      </c>
      <c r="I372" s="128">
        <f t="shared" si="44"/>
        <v>94.170508896490716</v>
      </c>
    </row>
    <row r="373" spans="1:172" ht="25.5">
      <c r="A373" s="26" t="s">
        <v>120</v>
      </c>
      <c r="B373" s="145"/>
      <c r="C373" s="136" t="s">
        <v>121</v>
      </c>
      <c r="D373" s="44"/>
      <c r="E373" s="127">
        <f>SUM(E374)</f>
        <v>13870.3</v>
      </c>
      <c r="F373" s="128" t="e">
        <f>#REF!-E373</f>
        <v>#REF!</v>
      </c>
      <c r="G373" s="127">
        <f t="shared" ref="G373:H374" si="49">SUM(G374)</f>
        <v>12774.7</v>
      </c>
      <c r="H373" s="127">
        <f t="shared" si="49"/>
        <v>12030</v>
      </c>
      <c r="I373" s="128">
        <f t="shared" si="44"/>
        <v>94.170508896490716</v>
      </c>
    </row>
    <row r="374" spans="1:172" ht="25.5">
      <c r="A374" s="14" t="s">
        <v>199</v>
      </c>
      <c r="B374" s="143"/>
      <c r="C374" s="136"/>
      <c r="D374" s="143" t="s">
        <v>84</v>
      </c>
      <c r="E374" s="38">
        <f>SUM(E375)</f>
        <v>13870.3</v>
      </c>
      <c r="F374" s="128" t="e">
        <f>#REF!-E374</f>
        <v>#REF!</v>
      </c>
      <c r="G374" s="38">
        <f t="shared" si="49"/>
        <v>12774.7</v>
      </c>
      <c r="H374" s="38">
        <f t="shared" si="49"/>
        <v>12030</v>
      </c>
      <c r="I374" s="128">
        <f t="shared" si="44"/>
        <v>94.170508896490716</v>
      </c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</row>
    <row r="375" spans="1:172">
      <c r="A375" s="14" t="s">
        <v>200</v>
      </c>
      <c r="B375" s="143"/>
      <c r="C375" s="136"/>
      <c r="D375" s="143" t="s">
        <v>201</v>
      </c>
      <c r="E375" s="38">
        <f>SUM('[1]прил 3-2023 '!G518)</f>
        <v>13870.3</v>
      </c>
      <c r="F375" s="128" t="e">
        <f>#REF!-E375</f>
        <v>#REF!</v>
      </c>
      <c r="G375" s="38">
        <f>'прил 3-2024 расходы'!I457</f>
        <v>12774.7</v>
      </c>
      <c r="H375" s="38">
        <f>'прил 3-2024 расходы'!J457</f>
        <v>12030</v>
      </c>
      <c r="I375" s="128">
        <f t="shared" si="44"/>
        <v>94.170508896490716</v>
      </c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</row>
    <row r="376" spans="1:172">
      <c r="A376" s="27" t="s">
        <v>371</v>
      </c>
      <c r="B376" s="145" t="s">
        <v>168</v>
      </c>
      <c r="C376" s="145"/>
      <c r="D376" s="145"/>
      <c r="E376" s="126">
        <f>E377+E390</f>
        <v>2486.7000000000003</v>
      </c>
      <c r="F376" s="128" t="e">
        <f>#REF!-E376</f>
        <v>#REF!</v>
      </c>
      <c r="G376" s="126">
        <f>G377+G390</f>
        <v>2662.7999999999997</v>
      </c>
      <c r="H376" s="126">
        <f>H377+H390</f>
        <v>2488.6999999999998</v>
      </c>
      <c r="I376" s="128">
        <f t="shared" ref="I376:I432" si="50">H376/G376*100</f>
        <v>93.461769565870512</v>
      </c>
    </row>
    <row r="377" spans="1:172" ht="25.5">
      <c r="A377" s="24" t="s">
        <v>14</v>
      </c>
      <c r="B377" s="145"/>
      <c r="C377" s="145" t="s">
        <v>122</v>
      </c>
      <c r="D377" s="145"/>
      <c r="E377" s="126">
        <f>E378+E383</f>
        <v>2476.6000000000004</v>
      </c>
      <c r="F377" s="128" t="e">
        <f>#REF!-E377</f>
        <v>#REF!</v>
      </c>
      <c r="G377" s="126">
        <f>G378+G383</f>
        <v>2661.6</v>
      </c>
      <c r="H377" s="126">
        <f>H378+H383</f>
        <v>2487.5</v>
      </c>
      <c r="I377" s="128">
        <f t="shared" si="50"/>
        <v>93.45882176134657</v>
      </c>
    </row>
    <row r="378" spans="1:172" ht="12.75" customHeight="1">
      <c r="A378" s="20" t="s">
        <v>123</v>
      </c>
      <c r="B378" s="47"/>
      <c r="C378" s="136" t="s">
        <v>124</v>
      </c>
      <c r="D378" s="44"/>
      <c r="E378" s="127">
        <f>E379+E381</f>
        <v>141.80000000000001</v>
      </c>
      <c r="F378" s="128" t="e">
        <f>#REF!-E378</f>
        <v>#REF!</v>
      </c>
      <c r="G378" s="127">
        <f>G379+G381</f>
        <v>210.7</v>
      </c>
      <c r="H378" s="127">
        <f>H379+H381</f>
        <v>210.39999999999998</v>
      </c>
      <c r="I378" s="128">
        <f t="shared" si="50"/>
        <v>99.857617465590891</v>
      </c>
    </row>
    <row r="379" spans="1:172" ht="51">
      <c r="A379" s="18" t="s">
        <v>233</v>
      </c>
      <c r="B379" s="47"/>
      <c r="C379" s="45"/>
      <c r="D379" s="44" t="s">
        <v>221</v>
      </c>
      <c r="E379" s="127">
        <f>E380</f>
        <v>31</v>
      </c>
      <c r="F379" s="128" t="e">
        <f>#REF!-E379</f>
        <v>#REF!</v>
      </c>
      <c r="G379" s="127">
        <f>G380</f>
        <v>94.9</v>
      </c>
      <c r="H379" s="127">
        <f>H380</f>
        <v>94.6</v>
      </c>
      <c r="I379" s="128">
        <f t="shared" si="50"/>
        <v>99.683877766069543</v>
      </c>
    </row>
    <row r="380" spans="1:172">
      <c r="A380" s="21" t="s">
        <v>279</v>
      </c>
      <c r="B380" s="47"/>
      <c r="C380" s="45"/>
      <c r="D380" s="44" t="s">
        <v>280</v>
      </c>
      <c r="E380" s="127">
        <f>SUM('[1]прил 3-2023 '!G527)</f>
        <v>31</v>
      </c>
      <c r="F380" s="128" t="e">
        <f>#REF!-E380</f>
        <v>#REF!</v>
      </c>
      <c r="G380" s="127">
        <f>'прил 3-2024 расходы'!I462</f>
        <v>94.9</v>
      </c>
      <c r="H380" s="127">
        <f>'прил 3-2024 расходы'!J462</f>
        <v>94.6</v>
      </c>
      <c r="I380" s="128">
        <f t="shared" si="50"/>
        <v>99.683877766069543</v>
      </c>
    </row>
    <row r="381" spans="1:172" ht="25.5">
      <c r="A381" s="24" t="s">
        <v>637</v>
      </c>
      <c r="B381" s="47"/>
      <c r="C381" s="45"/>
      <c r="D381" s="44" t="s">
        <v>225</v>
      </c>
      <c r="E381" s="127">
        <f>E382</f>
        <v>110.8</v>
      </c>
      <c r="F381" s="128" t="e">
        <f>#REF!-E381</f>
        <v>#REF!</v>
      </c>
      <c r="G381" s="127">
        <f>G382</f>
        <v>115.8</v>
      </c>
      <c r="H381" s="127">
        <f>H382</f>
        <v>115.8</v>
      </c>
      <c r="I381" s="128">
        <f t="shared" si="50"/>
        <v>100</v>
      </c>
    </row>
    <row r="382" spans="1:172" ht="25.5">
      <c r="A382" s="11" t="s">
        <v>226</v>
      </c>
      <c r="B382" s="47"/>
      <c r="C382" s="45"/>
      <c r="D382" s="44" t="s">
        <v>227</v>
      </c>
      <c r="E382" s="127">
        <f>SUM('[1]прил 3-2023 '!G529)</f>
        <v>110.8</v>
      </c>
      <c r="F382" s="128" t="e">
        <f>#REF!-E382</f>
        <v>#REF!</v>
      </c>
      <c r="G382" s="127">
        <f>'прил 3-2024 расходы'!I464</f>
        <v>115.8</v>
      </c>
      <c r="H382" s="127">
        <f>'прил 3-2024 расходы'!J464</f>
        <v>115.8</v>
      </c>
      <c r="I382" s="128">
        <f t="shared" si="50"/>
        <v>100</v>
      </c>
    </row>
    <row r="383" spans="1:172" ht="25.5">
      <c r="A383" s="26" t="s">
        <v>125</v>
      </c>
      <c r="B383" s="47"/>
      <c r="C383" s="136" t="s">
        <v>126</v>
      </c>
      <c r="D383" s="44"/>
      <c r="E383" s="126">
        <f>E384+E386+E388</f>
        <v>2334.8000000000002</v>
      </c>
      <c r="F383" s="128" t="e">
        <f>#REF!-E383</f>
        <v>#REF!</v>
      </c>
      <c r="G383" s="126">
        <f>G384+G386+G388</f>
        <v>2450.9</v>
      </c>
      <c r="H383" s="126">
        <f>H384+H386+H388</f>
        <v>2277.1</v>
      </c>
      <c r="I383" s="128">
        <f t="shared" si="50"/>
        <v>92.908727406258919</v>
      </c>
    </row>
    <row r="384" spans="1:172" ht="51">
      <c r="A384" s="18" t="s">
        <v>233</v>
      </c>
      <c r="B384" s="145"/>
      <c r="C384" s="44"/>
      <c r="D384" s="44" t="s">
        <v>221</v>
      </c>
      <c r="E384" s="127">
        <f>E385</f>
        <v>1921.7</v>
      </c>
      <c r="F384" s="128" t="e">
        <f>#REF!-E384</f>
        <v>#REF!</v>
      </c>
      <c r="G384" s="127">
        <f>G385</f>
        <v>2185.1</v>
      </c>
      <c r="H384" s="127">
        <f>H385</f>
        <v>2062.1</v>
      </c>
      <c r="I384" s="128">
        <f t="shared" si="50"/>
        <v>94.370967003798455</v>
      </c>
    </row>
    <row r="385" spans="1:9">
      <c r="A385" s="21" t="s">
        <v>279</v>
      </c>
      <c r="B385" s="145"/>
      <c r="C385" s="44"/>
      <c r="D385" s="44" t="s">
        <v>280</v>
      </c>
      <c r="E385" s="127">
        <f>SUM('[1]прил 3-2023 '!G532)</f>
        <v>1921.7</v>
      </c>
      <c r="F385" s="128" t="e">
        <f>#REF!-E385</f>
        <v>#REF!</v>
      </c>
      <c r="G385" s="127">
        <f>'прил 3-2024 расходы'!I467</f>
        <v>2185.1</v>
      </c>
      <c r="H385" s="127">
        <f>'прил 3-2024 расходы'!J467</f>
        <v>2062.1</v>
      </c>
      <c r="I385" s="128">
        <f t="shared" si="50"/>
        <v>94.370967003798455</v>
      </c>
    </row>
    <row r="386" spans="1:9" ht="25.5">
      <c r="A386" s="24" t="s">
        <v>637</v>
      </c>
      <c r="B386" s="145"/>
      <c r="C386" s="44"/>
      <c r="D386" s="44" t="s">
        <v>225</v>
      </c>
      <c r="E386" s="127">
        <f>E387</f>
        <v>312.10000000000002</v>
      </c>
      <c r="F386" s="128" t="e">
        <f>#REF!-E386</f>
        <v>#REF!</v>
      </c>
      <c r="G386" s="127">
        <f>G387</f>
        <v>210.8</v>
      </c>
      <c r="H386" s="127">
        <f>H387</f>
        <v>178.1</v>
      </c>
      <c r="I386" s="128">
        <f t="shared" si="50"/>
        <v>84.487666034155595</v>
      </c>
    </row>
    <row r="387" spans="1:9" ht="25.5">
      <c r="A387" s="11" t="s">
        <v>226</v>
      </c>
      <c r="B387" s="145"/>
      <c r="C387" s="44"/>
      <c r="D387" s="44" t="s">
        <v>227</v>
      </c>
      <c r="E387" s="127">
        <f>SUM('[1]прил 3-2023 '!G534)</f>
        <v>312.10000000000002</v>
      </c>
      <c r="F387" s="128" t="e">
        <f>#REF!-E387</f>
        <v>#REF!</v>
      </c>
      <c r="G387" s="127">
        <f>'прил 3-2024 расходы'!I469</f>
        <v>210.8</v>
      </c>
      <c r="H387" s="127">
        <f>'прил 3-2024 расходы'!J469</f>
        <v>178.1</v>
      </c>
      <c r="I387" s="128">
        <f t="shared" si="50"/>
        <v>84.487666034155595</v>
      </c>
    </row>
    <row r="388" spans="1:9">
      <c r="A388" s="24" t="s">
        <v>235</v>
      </c>
      <c r="B388" s="145"/>
      <c r="C388" s="44"/>
      <c r="D388" s="44" t="s">
        <v>236</v>
      </c>
      <c r="E388" s="127">
        <f>E389</f>
        <v>101</v>
      </c>
      <c r="F388" s="128" t="e">
        <f>#REF!-E388</f>
        <v>#REF!</v>
      </c>
      <c r="G388" s="127">
        <f>G389</f>
        <v>55</v>
      </c>
      <c r="H388" s="127">
        <f>H389</f>
        <v>36.9</v>
      </c>
      <c r="I388" s="128">
        <f t="shared" si="50"/>
        <v>67.090909090909093</v>
      </c>
    </row>
    <row r="389" spans="1:9">
      <c r="A389" s="11" t="s">
        <v>237</v>
      </c>
      <c r="B389" s="145"/>
      <c r="C389" s="44"/>
      <c r="D389" s="44" t="s">
        <v>269</v>
      </c>
      <c r="E389" s="127">
        <f>SUM('[1]прил 3-2023 '!G536)</f>
        <v>101</v>
      </c>
      <c r="F389" s="128" t="e">
        <f>#REF!-E389</f>
        <v>#REF!</v>
      </c>
      <c r="G389" s="127">
        <f>'прил 3-2024 расходы'!I471</f>
        <v>55</v>
      </c>
      <c r="H389" s="127">
        <f>'прил 3-2024 расходы'!J471</f>
        <v>36.9</v>
      </c>
      <c r="I389" s="128">
        <f t="shared" si="50"/>
        <v>67.090909090909093</v>
      </c>
    </row>
    <row r="390" spans="1:9" ht="38.25">
      <c r="A390" s="14" t="s">
        <v>702</v>
      </c>
      <c r="B390" s="145"/>
      <c r="C390" s="143" t="s">
        <v>393</v>
      </c>
      <c r="D390" s="44"/>
      <c r="E390" s="127">
        <f>E391</f>
        <v>10.1</v>
      </c>
      <c r="F390" s="128" t="e">
        <f>#REF!-E390</f>
        <v>#REF!</v>
      </c>
      <c r="G390" s="127">
        <f t="shared" ref="G390:H392" si="51">G391</f>
        <v>1.2</v>
      </c>
      <c r="H390" s="127">
        <f t="shared" si="51"/>
        <v>1.2</v>
      </c>
      <c r="I390" s="128">
        <f t="shared" si="50"/>
        <v>100</v>
      </c>
    </row>
    <row r="391" spans="1:9" ht="18" customHeight="1">
      <c r="A391" s="14" t="s">
        <v>390</v>
      </c>
      <c r="B391" s="145"/>
      <c r="C391" s="143" t="s">
        <v>391</v>
      </c>
      <c r="D391" s="44"/>
      <c r="E391" s="127">
        <f>E392</f>
        <v>10.1</v>
      </c>
      <c r="F391" s="128" t="e">
        <f>#REF!-E391</f>
        <v>#REF!</v>
      </c>
      <c r="G391" s="127">
        <f t="shared" si="51"/>
        <v>1.2</v>
      </c>
      <c r="H391" s="127">
        <f t="shared" si="51"/>
        <v>1.2</v>
      </c>
      <c r="I391" s="128">
        <f t="shared" si="50"/>
        <v>100</v>
      </c>
    </row>
    <row r="392" spans="1:9" ht="25.5">
      <c r="A392" s="24" t="s">
        <v>637</v>
      </c>
      <c r="B392" s="145"/>
      <c r="C392" s="143"/>
      <c r="D392" s="44" t="s">
        <v>225</v>
      </c>
      <c r="E392" s="127">
        <f>E393</f>
        <v>10.1</v>
      </c>
      <c r="F392" s="128" t="e">
        <f>#REF!-E392</f>
        <v>#REF!</v>
      </c>
      <c r="G392" s="127">
        <f t="shared" si="51"/>
        <v>1.2</v>
      </c>
      <c r="H392" s="127">
        <f t="shared" si="51"/>
        <v>1.2</v>
      </c>
      <c r="I392" s="128">
        <f t="shared" si="50"/>
        <v>100</v>
      </c>
    </row>
    <row r="393" spans="1:9" ht="25.5">
      <c r="A393" s="11" t="s">
        <v>226</v>
      </c>
      <c r="B393" s="145"/>
      <c r="C393" s="145"/>
      <c r="D393" s="44" t="s">
        <v>227</v>
      </c>
      <c r="E393" s="127">
        <f>'[1]прил 3-2023 '!G540</f>
        <v>10.1</v>
      </c>
      <c r="F393" s="128" t="e">
        <f>#REF!-E393</f>
        <v>#REF!</v>
      </c>
      <c r="G393" s="127">
        <f>'прил 3-2024 расходы'!I475</f>
        <v>1.2</v>
      </c>
      <c r="H393" s="127">
        <f>'прил 3-2024 расходы'!J475</f>
        <v>1.2</v>
      </c>
      <c r="I393" s="128">
        <f t="shared" si="50"/>
        <v>100</v>
      </c>
    </row>
    <row r="394" spans="1:9">
      <c r="A394" s="11" t="s">
        <v>367</v>
      </c>
      <c r="B394" s="145" t="s">
        <v>169</v>
      </c>
      <c r="C394" s="145"/>
      <c r="D394" s="145"/>
      <c r="E394" s="127" t="e">
        <f>E395</f>
        <v>#REF!</v>
      </c>
      <c r="F394" s="128" t="e">
        <f>#REF!-E394</f>
        <v>#REF!</v>
      </c>
      <c r="G394" s="127">
        <f t="shared" ref="G394:H395" si="52">G395</f>
        <v>1533.5</v>
      </c>
      <c r="H394" s="127">
        <f t="shared" si="52"/>
        <v>1445.9</v>
      </c>
      <c r="I394" s="128">
        <f t="shared" si="50"/>
        <v>94.287577437235086</v>
      </c>
    </row>
    <row r="395" spans="1:9" ht="25.5">
      <c r="A395" s="18" t="s">
        <v>15</v>
      </c>
      <c r="B395" s="145"/>
      <c r="C395" s="47" t="s">
        <v>348</v>
      </c>
      <c r="D395" s="44"/>
      <c r="E395" s="127" t="e">
        <f>E396</f>
        <v>#REF!</v>
      </c>
      <c r="F395" s="128" t="e">
        <f>#REF!-E395</f>
        <v>#REF!</v>
      </c>
      <c r="G395" s="127">
        <f t="shared" si="52"/>
        <v>1533.5</v>
      </c>
      <c r="H395" s="127">
        <f t="shared" si="52"/>
        <v>1445.9</v>
      </c>
      <c r="I395" s="128">
        <f t="shared" si="50"/>
        <v>94.287577437235086</v>
      </c>
    </row>
    <row r="396" spans="1:9" ht="25.5">
      <c r="A396" s="21" t="s">
        <v>117</v>
      </c>
      <c r="B396" s="145"/>
      <c r="C396" s="47" t="s">
        <v>41</v>
      </c>
      <c r="D396" s="44"/>
      <c r="E396" s="127" t="e">
        <f>E397+E400</f>
        <v>#REF!</v>
      </c>
      <c r="F396" s="128" t="e">
        <f>#REF!-E396</f>
        <v>#REF!</v>
      </c>
      <c r="G396" s="127">
        <f>G397+G400</f>
        <v>1533.5</v>
      </c>
      <c r="H396" s="127">
        <f>H397+H400</f>
        <v>1445.9</v>
      </c>
      <c r="I396" s="128">
        <f t="shared" si="50"/>
        <v>94.287577437235086</v>
      </c>
    </row>
    <row r="397" spans="1:9" ht="25.5">
      <c r="A397" s="20" t="s">
        <v>219</v>
      </c>
      <c r="B397" s="145"/>
      <c r="C397" s="8" t="s">
        <v>42</v>
      </c>
      <c r="D397" s="44"/>
      <c r="E397" s="127">
        <f>E398</f>
        <v>1515.1</v>
      </c>
      <c r="F397" s="128" t="e">
        <f>#REF!-E397</f>
        <v>#REF!</v>
      </c>
      <c r="G397" s="127">
        <f t="shared" ref="G397:H398" si="53">G398</f>
        <v>1521.8</v>
      </c>
      <c r="H397" s="127">
        <f t="shared" si="53"/>
        <v>1434.2</v>
      </c>
      <c r="I397" s="128">
        <f t="shared" si="50"/>
        <v>94.24365882507557</v>
      </c>
    </row>
    <row r="398" spans="1:9" ht="51">
      <c r="A398" s="18" t="s">
        <v>233</v>
      </c>
      <c r="B398" s="145"/>
      <c r="C398" s="48"/>
      <c r="D398" s="44" t="s">
        <v>221</v>
      </c>
      <c r="E398" s="127">
        <f>E399</f>
        <v>1515.1</v>
      </c>
      <c r="F398" s="128" t="e">
        <f>#REF!-E398</f>
        <v>#REF!</v>
      </c>
      <c r="G398" s="127">
        <f t="shared" si="53"/>
        <v>1521.8</v>
      </c>
      <c r="H398" s="127">
        <f t="shared" si="53"/>
        <v>1434.2</v>
      </c>
      <c r="I398" s="128">
        <f t="shared" si="50"/>
        <v>94.24365882507557</v>
      </c>
    </row>
    <row r="399" spans="1:9" ht="25.5">
      <c r="A399" s="20" t="s">
        <v>222</v>
      </c>
      <c r="B399" s="145"/>
      <c r="C399" s="48"/>
      <c r="D399" s="44" t="s">
        <v>223</v>
      </c>
      <c r="E399" s="127">
        <f>SUM('[1]прил 3-2023 '!G487)</f>
        <v>1515.1</v>
      </c>
      <c r="F399" s="128" t="e">
        <f>#REF!-E399</f>
        <v>#REF!</v>
      </c>
      <c r="G399" s="127">
        <f>'прил 3-2024 расходы'!I437</f>
        <v>1521.8</v>
      </c>
      <c r="H399" s="127">
        <f>'прил 3-2024 расходы'!J437</f>
        <v>1434.2</v>
      </c>
      <c r="I399" s="128">
        <f t="shared" si="50"/>
        <v>94.24365882507557</v>
      </c>
    </row>
    <row r="400" spans="1:9" ht="25.5">
      <c r="A400" s="21" t="s">
        <v>224</v>
      </c>
      <c r="B400" s="145"/>
      <c r="C400" s="8" t="s">
        <v>43</v>
      </c>
      <c r="D400" s="44"/>
      <c r="E400" s="127" t="e">
        <f>E401+#REF!</f>
        <v>#REF!</v>
      </c>
      <c r="F400" s="128" t="e">
        <f>#REF!-E400</f>
        <v>#REF!</v>
      </c>
      <c r="G400" s="127">
        <f>G401</f>
        <v>11.7</v>
      </c>
      <c r="H400" s="127">
        <f>H401</f>
        <v>11.7</v>
      </c>
      <c r="I400" s="128">
        <f t="shared" si="50"/>
        <v>100</v>
      </c>
    </row>
    <row r="401" spans="1:9" ht="51">
      <c r="A401" s="18" t="s">
        <v>233</v>
      </c>
      <c r="B401" s="145"/>
      <c r="C401" s="48"/>
      <c r="D401" s="44" t="s">
        <v>221</v>
      </c>
      <c r="E401" s="127">
        <f>E402</f>
        <v>1</v>
      </c>
      <c r="F401" s="128" t="e">
        <f>#REF!-E401</f>
        <v>#REF!</v>
      </c>
      <c r="G401" s="127">
        <f>G402</f>
        <v>11.7</v>
      </c>
      <c r="H401" s="127">
        <f>H402</f>
        <v>11.7</v>
      </c>
      <c r="I401" s="128">
        <f t="shared" si="50"/>
        <v>100</v>
      </c>
    </row>
    <row r="402" spans="1:9" ht="25.5">
      <c r="A402" s="20" t="s">
        <v>222</v>
      </c>
      <c r="B402" s="145"/>
      <c r="C402" s="48"/>
      <c r="D402" s="44" t="s">
        <v>223</v>
      </c>
      <c r="E402" s="127">
        <f>SUM('[1]прил 3-2023 '!G490)</f>
        <v>1</v>
      </c>
      <c r="F402" s="128" t="e">
        <f>#REF!-E402</f>
        <v>#REF!</v>
      </c>
      <c r="G402" s="127">
        <f>'прил 3-2024 расходы'!I440</f>
        <v>11.7</v>
      </c>
      <c r="H402" s="127">
        <f>'прил 3-2024 расходы'!J440</f>
        <v>11.7</v>
      </c>
      <c r="I402" s="128">
        <f t="shared" si="50"/>
        <v>100</v>
      </c>
    </row>
    <row r="403" spans="1:9" s="5" customFormat="1">
      <c r="A403" s="25" t="s">
        <v>69</v>
      </c>
      <c r="B403" s="42" t="s">
        <v>170</v>
      </c>
      <c r="C403" s="42"/>
      <c r="D403" s="42"/>
      <c r="E403" s="128" t="e">
        <f>E404+E438</f>
        <v>#REF!</v>
      </c>
      <c r="F403" s="128" t="e">
        <f>#REF!-E403</f>
        <v>#REF!</v>
      </c>
      <c r="G403" s="128">
        <f>G404+G438</f>
        <v>60429.899999999994</v>
      </c>
      <c r="H403" s="128">
        <f>H404+H438</f>
        <v>56531</v>
      </c>
      <c r="I403" s="128">
        <f t="shared" si="50"/>
        <v>93.54806147288015</v>
      </c>
    </row>
    <row r="404" spans="1:9">
      <c r="A404" s="18" t="s">
        <v>127</v>
      </c>
      <c r="B404" s="145" t="s">
        <v>171</v>
      </c>
      <c r="C404" s="44"/>
      <c r="D404" s="44"/>
      <c r="E404" s="127" t="e">
        <f>E405+#REF!+E434+E414</f>
        <v>#REF!</v>
      </c>
      <c r="F404" s="128" t="e">
        <f>#REF!-E404</f>
        <v>#REF!</v>
      </c>
      <c r="G404" s="127">
        <f>G405+G434</f>
        <v>58987.7</v>
      </c>
      <c r="H404" s="127">
        <f>H405+H434</f>
        <v>55155.1</v>
      </c>
      <c r="I404" s="128">
        <f t="shared" si="50"/>
        <v>93.502713277513791</v>
      </c>
    </row>
    <row r="405" spans="1:9" ht="25.5">
      <c r="A405" s="11" t="s">
        <v>16</v>
      </c>
      <c r="B405" s="145"/>
      <c r="C405" s="44" t="s">
        <v>48</v>
      </c>
      <c r="D405" s="44"/>
      <c r="E405" s="127">
        <f>E406+E421+E428</f>
        <v>30213.199999999997</v>
      </c>
      <c r="F405" s="128" t="e">
        <f>#REF!-E405</f>
        <v>#REF!</v>
      </c>
      <c r="G405" s="127">
        <f>G406+G421+G428</f>
        <v>58893.799999999996</v>
      </c>
      <c r="H405" s="127">
        <f>H406+H421+H428</f>
        <v>55061.2</v>
      </c>
      <c r="I405" s="128">
        <f t="shared" si="50"/>
        <v>93.492354033871138</v>
      </c>
    </row>
    <row r="406" spans="1:9" ht="38.25">
      <c r="A406" s="19" t="s">
        <v>128</v>
      </c>
      <c r="B406" s="145"/>
      <c r="C406" s="136" t="s">
        <v>129</v>
      </c>
      <c r="D406" s="44"/>
      <c r="E406" s="127">
        <f>E407</f>
        <v>17402.3</v>
      </c>
      <c r="F406" s="128" t="e">
        <f>#REF!-E406</f>
        <v>#REF!</v>
      </c>
      <c r="G406" s="127">
        <f>G407+G418+G414</f>
        <v>40820.400000000001</v>
      </c>
      <c r="H406" s="127">
        <f>H407+H418+H414</f>
        <v>39322</v>
      </c>
      <c r="I406" s="128">
        <f t="shared" si="50"/>
        <v>96.329286337223536</v>
      </c>
    </row>
    <row r="407" spans="1:9" ht="25.5">
      <c r="A407" s="26" t="s">
        <v>130</v>
      </c>
      <c r="B407" s="145"/>
      <c r="C407" s="136" t="s">
        <v>131</v>
      </c>
      <c r="D407" s="44"/>
      <c r="E407" s="127">
        <f>E412</f>
        <v>17402.3</v>
      </c>
      <c r="F407" s="128" t="e">
        <f>#REF!-E407</f>
        <v>#REF!</v>
      </c>
      <c r="G407" s="127">
        <f>G412+G408+G410</f>
        <v>19595.400000000001</v>
      </c>
      <c r="H407" s="127">
        <f>H412+H408+H410</f>
        <v>18673.400000000001</v>
      </c>
      <c r="I407" s="128">
        <f t="shared" si="50"/>
        <v>95.294814089020889</v>
      </c>
    </row>
    <row r="408" spans="1:9" ht="25.5">
      <c r="A408" s="24" t="s">
        <v>637</v>
      </c>
      <c r="B408" s="145"/>
      <c r="C408" s="136"/>
      <c r="D408" s="44" t="s">
        <v>225</v>
      </c>
      <c r="E408" s="127"/>
      <c r="F408" s="128"/>
      <c r="G408" s="127">
        <f>G409</f>
        <v>86</v>
      </c>
      <c r="H408" s="127">
        <f>H409</f>
        <v>86</v>
      </c>
      <c r="I408" s="128">
        <f t="shared" si="50"/>
        <v>100</v>
      </c>
    </row>
    <row r="409" spans="1:9" ht="25.5">
      <c r="A409" s="14" t="s">
        <v>226</v>
      </c>
      <c r="B409" s="145"/>
      <c r="C409" s="136"/>
      <c r="D409" s="44" t="s">
        <v>227</v>
      </c>
      <c r="E409" s="127"/>
      <c r="F409" s="128"/>
      <c r="G409" s="127">
        <f>'прил 3-2024 расходы'!I256</f>
        <v>86</v>
      </c>
      <c r="H409" s="127">
        <f>'прил 3-2024 расходы'!J256</f>
        <v>86</v>
      </c>
      <c r="I409" s="128">
        <f t="shared" si="50"/>
        <v>100</v>
      </c>
    </row>
    <row r="410" spans="1:9">
      <c r="A410" s="14" t="s">
        <v>343</v>
      </c>
      <c r="B410" s="145"/>
      <c r="C410" s="136"/>
      <c r="D410" s="44" t="s">
        <v>291</v>
      </c>
      <c r="E410" s="127"/>
      <c r="F410" s="128"/>
      <c r="G410" s="127">
        <f>G411</f>
        <v>16</v>
      </c>
      <c r="H410" s="127">
        <f>H411</f>
        <v>16</v>
      </c>
      <c r="I410" s="128">
        <f t="shared" si="50"/>
        <v>100</v>
      </c>
    </row>
    <row r="411" spans="1:9">
      <c r="A411" s="14" t="s">
        <v>667</v>
      </c>
      <c r="B411" s="145"/>
      <c r="C411" s="136"/>
      <c r="D411" s="44" t="s">
        <v>666</v>
      </c>
      <c r="E411" s="127"/>
      <c r="F411" s="128"/>
      <c r="G411" s="127">
        <f>'прил 3-2024 расходы'!I258</f>
        <v>16</v>
      </c>
      <c r="H411" s="127">
        <f>'прил 3-2024 расходы'!J258</f>
        <v>16</v>
      </c>
      <c r="I411" s="128">
        <f t="shared" si="50"/>
        <v>100</v>
      </c>
    </row>
    <row r="412" spans="1:9" ht="25.5">
      <c r="A412" s="14" t="s">
        <v>199</v>
      </c>
      <c r="B412" s="145"/>
      <c r="C412" s="44"/>
      <c r="D412" s="44" t="s">
        <v>84</v>
      </c>
      <c r="E412" s="127">
        <f>E413</f>
        <v>17402.3</v>
      </c>
      <c r="F412" s="128" t="e">
        <f>#REF!-E412</f>
        <v>#REF!</v>
      </c>
      <c r="G412" s="127">
        <f>G413</f>
        <v>19493.400000000001</v>
      </c>
      <c r="H412" s="127">
        <f>H413</f>
        <v>18571.400000000001</v>
      </c>
      <c r="I412" s="128">
        <f t="shared" si="50"/>
        <v>95.270194014384359</v>
      </c>
    </row>
    <row r="413" spans="1:9">
      <c r="A413" s="14" t="s">
        <v>200</v>
      </c>
      <c r="B413" s="145"/>
      <c r="C413" s="44"/>
      <c r="D413" s="44" t="s">
        <v>201</v>
      </c>
      <c r="E413" s="127">
        <f>SUM('[1]прил 3-2023 '!G547)</f>
        <v>17402.3</v>
      </c>
      <c r="F413" s="128" t="e">
        <f>#REF!-E413</f>
        <v>#REF!</v>
      </c>
      <c r="G413" s="127">
        <f>'прил 3-2024 расходы'!I482</f>
        <v>19493.400000000001</v>
      </c>
      <c r="H413" s="127">
        <f>'прил 3-2024 расходы'!J482</f>
        <v>18571.400000000001</v>
      </c>
      <c r="I413" s="128">
        <f t="shared" si="50"/>
        <v>95.270194014384359</v>
      </c>
    </row>
    <row r="414" spans="1:9">
      <c r="A414" s="14" t="s">
        <v>612</v>
      </c>
      <c r="B414" s="145"/>
      <c r="C414" s="44" t="s">
        <v>610</v>
      </c>
      <c r="D414" s="44"/>
      <c r="E414" s="127" t="e">
        <f>E415</f>
        <v>#REF!</v>
      </c>
      <c r="F414" s="128" t="e">
        <f>#REF!-E414</f>
        <v>#REF!</v>
      </c>
      <c r="G414" s="127">
        <f t="shared" ref="G414:H416" si="54">G415</f>
        <v>19620</v>
      </c>
      <c r="H414" s="127">
        <f t="shared" si="54"/>
        <v>19043.599999999999</v>
      </c>
      <c r="I414" s="128">
        <f t="shared" si="50"/>
        <v>97.062181447502539</v>
      </c>
    </row>
    <row r="415" spans="1:9">
      <c r="A415" s="14" t="s">
        <v>613</v>
      </c>
      <c r="B415" s="145"/>
      <c r="C415" s="44" t="s">
        <v>611</v>
      </c>
      <c r="D415" s="44"/>
      <c r="E415" s="127" t="e">
        <f>#REF!</f>
        <v>#REF!</v>
      </c>
      <c r="F415" s="128" t="e">
        <f>#REF!-E415</f>
        <v>#REF!</v>
      </c>
      <c r="G415" s="127">
        <f t="shared" si="54"/>
        <v>19620</v>
      </c>
      <c r="H415" s="127">
        <f t="shared" si="54"/>
        <v>19043.599999999999</v>
      </c>
      <c r="I415" s="128">
        <f t="shared" si="50"/>
        <v>97.062181447502539</v>
      </c>
    </row>
    <row r="416" spans="1:9" ht="25.5">
      <c r="A416" s="2" t="s">
        <v>771</v>
      </c>
      <c r="B416" s="145"/>
      <c r="C416" s="44"/>
      <c r="D416" s="44" t="s">
        <v>299</v>
      </c>
      <c r="E416" s="127"/>
      <c r="F416" s="128"/>
      <c r="G416" s="127">
        <f t="shared" si="54"/>
        <v>19620</v>
      </c>
      <c r="H416" s="127">
        <f t="shared" si="54"/>
        <v>19043.599999999999</v>
      </c>
      <c r="I416" s="128">
        <f t="shared" si="50"/>
        <v>97.062181447502539</v>
      </c>
    </row>
    <row r="417" spans="1:9" ht="84.75" customHeight="1">
      <c r="A417" s="23" t="s">
        <v>767</v>
      </c>
      <c r="B417" s="145"/>
      <c r="C417" s="44"/>
      <c r="D417" s="44" t="s">
        <v>766</v>
      </c>
      <c r="E417" s="127"/>
      <c r="F417" s="128"/>
      <c r="G417" s="127">
        <f>'прил 3-2024 расходы'!I486</f>
        <v>19620</v>
      </c>
      <c r="H417" s="127">
        <f>'прил 3-2024 расходы'!J486</f>
        <v>19043.599999999999</v>
      </c>
      <c r="I417" s="128">
        <f t="shared" si="50"/>
        <v>97.062181447502539</v>
      </c>
    </row>
    <row r="418" spans="1:9" ht="38.25">
      <c r="A418" s="14" t="s">
        <v>634</v>
      </c>
      <c r="B418" s="145"/>
      <c r="C418" s="15" t="s">
        <v>635</v>
      </c>
      <c r="D418" s="44"/>
      <c r="E418" s="127"/>
      <c r="F418" s="128" t="e">
        <f>#REF!-E418</f>
        <v>#REF!</v>
      </c>
      <c r="G418" s="127">
        <f t="shared" ref="G418:H419" si="55">G419</f>
        <v>1605</v>
      </c>
      <c r="H418" s="127">
        <f t="shared" si="55"/>
        <v>1605</v>
      </c>
      <c r="I418" s="128">
        <f t="shared" si="50"/>
        <v>100</v>
      </c>
    </row>
    <row r="419" spans="1:9" ht="25.5">
      <c r="A419" s="14" t="s">
        <v>199</v>
      </c>
      <c r="B419" s="145"/>
      <c r="C419" s="44"/>
      <c r="D419" s="44" t="s">
        <v>84</v>
      </c>
      <c r="E419" s="127"/>
      <c r="F419" s="128" t="e">
        <f>#REF!-E419</f>
        <v>#REF!</v>
      </c>
      <c r="G419" s="127">
        <f t="shared" si="55"/>
        <v>1605</v>
      </c>
      <c r="H419" s="127">
        <f t="shared" si="55"/>
        <v>1605</v>
      </c>
      <c r="I419" s="128">
        <f t="shared" si="50"/>
        <v>100</v>
      </c>
    </row>
    <row r="420" spans="1:9">
      <c r="A420" s="14" t="s">
        <v>200</v>
      </c>
      <c r="B420" s="145"/>
      <c r="C420" s="44"/>
      <c r="D420" s="44" t="s">
        <v>201</v>
      </c>
      <c r="E420" s="127"/>
      <c r="F420" s="128" t="e">
        <f>#REF!-E420</f>
        <v>#REF!</v>
      </c>
      <c r="G420" s="127">
        <f>'прил 3-2024 расходы'!I489</f>
        <v>1605</v>
      </c>
      <c r="H420" s="127">
        <f>'прил 3-2024 расходы'!J489</f>
        <v>1605</v>
      </c>
      <c r="I420" s="128">
        <f t="shared" si="50"/>
        <v>100</v>
      </c>
    </row>
    <row r="421" spans="1:9" ht="25.5">
      <c r="A421" s="11" t="s">
        <v>133</v>
      </c>
      <c r="B421" s="145"/>
      <c r="C421" s="136" t="s">
        <v>134</v>
      </c>
      <c r="D421" s="44"/>
      <c r="E421" s="127">
        <f>E422</f>
        <v>9885.4</v>
      </c>
      <c r="F421" s="128" t="e">
        <f>#REF!-E421</f>
        <v>#REF!</v>
      </c>
      <c r="G421" s="127">
        <f>G422+G425</f>
        <v>13649.699999999999</v>
      </c>
      <c r="H421" s="127">
        <f>H422+H425</f>
        <v>12992.699999999999</v>
      </c>
      <c r="I421" s="128">
        <f t="shared" si="50"/>
        <v>95.186707400162646</v>
      </c>
    </row>
    <row r="422" spans="1:9" ht="25.5">
      <c r="A422" s="26" t="s">
        <v>135</v>
      </c>
      <c r="B422" s="145"/>
      <c r="C422" s="136" t="s">
        <v>136</v>
      </c>
      <c r="D422" s="44"/>
      <c r="E422" s="127">
        <f>+E423</f>
        <v>9885.4</v>
      </c>
      <c r="F422" s="128" t="e">
        <f>#REF!-E422</f>
        <v>#REF!</v>
      </c>
      <c r="G422" s="127">
        <f>+G423</f>
        <v>13616.8</v>
      </c>
      <c r="H422" s="127">
        <f>+H423</f>
        <v>12959.8</v>
      </c>
      <c r="I422" s="128">
        <f t="shared" si="50"/>
        <v>95.175077845014982</v>
      </c>
    </row>
    <row r="423" spans="1:9" ht="25.5">
      <c r="A423" s="14" t="s">
        <v>199</v>
      </c>
      <c r="B423" s="145"/>
      <c r="C423" s="44"/>
      <c r="D423" s="44" t="s">
        <v>84</v>
      </c>
      <c r="E423" s="127">
        <f>E424</f>
        <v>9885.4</v>
      </c>
      <c r="F423" s="128" t="e">
        <f>#REF!-E423</f>
        <v>#REF!</v>
      </c>
      <c r="G423" s="127">
        <f>G424</f>
        <v>13616.8</v>
      </c>
      <c r="H423" s="127">
        <f>H424</f>
        <v>12959.8</v>
      </c>
      <c r="I423" s="128">
        <f t="shared" si="50"/>
        <v>95.175077845014982</v>
      </c>
    </row>
    <row r="424" spans="1:9">
      <c r="A424" s="14" t="s">
        <v>200</v>
      </c>
      <c r="B424" s="145"/>
      <c r="C424" s="44"/>
      <c r="D424" s="44" t="s">
        <v>201</v>
      </c>
      <c r="E424" s="127">
        <f>SUM('[1]прил 3-2023 '!G554)</f>
        <v>9885.4</v>
      </c>
      <c r="F424" s="128" t="e">
        <f>#REF!-E424</f>
        <v>#REF!</v>
      </c>
      <c r="G424" s="127">
        <f>'прил 3-2024 расходы'!I493</f>
        <v>13616.8</v>
      </c>
      <c r="H424" s="127">
        <f>'прил 3-2024 расходы'!J493</f>
        <v>12959.8</v>
      </c>
      <c r="I424" s="128">
        <f t="shared" si="50"/>
        <v>95.175077845014982</v>
      </c>
    </row>
    <row r="425" spans="1:9">
      <c r="A425" s="14" t="s">
        <v>396</v>
      </c>
      <c r="B425" s="145"/>
      <c r="C425" s="15" t="s">
        <v>395</v>
      </c>
      <c r="D425" s="44"/>
      <c r="E425" s="127"/>
      <c r="F425" s="128" t="e">
        <f>#REF!-E425</f>
        <v>#REF!</v>
      </c>
      <c r="G425" s="127">
        <f t="shared" ref="G425:H426" si="56">G426</f>
        <v>32.9</v>
      </c>
      <c r="H425" s="127">
        <f t="shared" si="56"/>
        <v>32.9</v>
      </c>
      <c r="I425" s="128">
        <f t="shared" si="50"/>
        <v>100</v>
      </c>
    </row>
    <row r="426" spans="1:9" ht="25.5">
      <c r="A426" s="14" t="s">
        <v>199</v>
      </c>
      <c r="B426" s="145"/>
      <c r="C426" s="44"/>
      <c r="D426" s="44" t="s">
        <v>84</v>
      </c>
      <c r="E426" s="127"/>
      <c r="F426" s="128" t="e">
        <f>#REF!-E426</f>
        <v>#REF!</v>
      </c>
      <c r="G426" s="127">
        <f t="shared" si="56"/>
        <v>32.9</v>
      </c>
      <c r="H426" s="127">
        <f t="shared" si="56"/>
        <v>32.9</v>
      </c>
      <c r="I426" s="128">
        <f t="shared" si="50"/>
        <v>100</v>
      </c>
    </row>
    <row r="427" spans="1:9">
      <c r="A427" s="14" t="s">
        <v>200</v>
      </c>
      <c r="B427" s="145"/>
      <c r="C427" s="44"/>
      <c r="D427" s="44" t="s">
        <v>201</v>
      </c>
      <c r="E427" s="127"/>
      <c r="F427" s="128" t="e">
        <f>#REF!-E427</f>
        <v>#REF!</v>
      </c>
      <c r="G427" s="127">
        <f>'прил 3-2024 расходы'!I496</f>
        <v>32.9</v>
      </c>
      <c r="H427" s="127">
        <f>'прил 3-2024 расходы'!J496</f>
        <v>32.9</v>
      </c>
      <c r="I427" s="128">
        <f t="shared" si="50"/>
        <v>100</v>
      </c>
    </row>
    <row r="428" spans="1:9" ht="25.5">
      <c r="A428" s="11" t="s">
        <v>137</v>
      </c>
      <c r="B428" s="145"/>
      <c r="C428" s="136" t="s">
        <v>138</v>
      </c>
      <c r="D428" s="44"/>
      <c r="E428" s="127">
        <f>E429</f>
        <v>2925.5</v>
      </c>
      <c r="F428" s="128" t="e">
        <f>#REF!-E428</f>
        <v>#REF!</v>
      </c>
      <c r="G428" s="127">
        <f>G429</f>
        <v>4423.7</v>
      </c>
      <c r="H428" s="127">
        <f>H429</f>
        <v>2746.5</v>
      </c>
      <c r="I428" s="128">
        <f t="shared" si="50"/>
        <v>62.086036575717159</v>
      </c>
    </row>
    <row r="429" spans="1:9" ht="38.25">
      <c r="A429" s="11" t="s">
        <v>139</v>
      </c>
      <c r="B429" s="145"/>
      <c r="C429" s="136" t="s">
        <v>140</v>
      </c>
      <c r="D429" s="44"/>
      <c r="E429" s="127">
        <f>E432</f>
        <v>2925.5</v>
      </c>
      <c r="F429" s="128" t="e">
        <f>#REF!-E429</f>
        <v>#REF!</v>
      </c>
      <c r="G429" s="127">
        <f>G432+G430</f>
        <v>4423.7</v>
      </c>
      <c r="H429" s="127">
        <f>H432+H430</f>
        <v>2746.5</v>
      </c>
      <c r="I429" s="128">
        <f t="shared" si="50"/>
        <v>62.086036575717159</v>
      </c>
    </row>
    <row r="430" spans="1:9" ht="25.5">
      <c r="A430" s="2" t="s">
        <v>637</v>
      </c>
      <c r="B430" s="145"/>
      <c r="C430" s="136"/>
      <c r="D430" s="44" t="s">
        <v>225</v>
      </c>
      <c r="E430" s="127"/>
      <c r="F430" s="128"/>
      <c r="G430" s="127">
        <f>G431</f>
        <v>1500.5</v>
      </c>
      <c r="H430" s="127">
        <f>H431</f>
        <v>0</v>
      </c>
      <c r="I430" s="128">
        <f t="shared" si="50"/>
        <v>0</v>
      </c>
    </row>
    <row r="431" spans="1:9" ht="25.5">
      <c r="A431" s="14" t="s">
        <v>226</v>
      </c>
      <c r="B431" s="145"/>
      <c r="C431" s="136"/>
      <c r="D431" s="44" t="s">
        <v>227</v>
      </c>
      <c r="E431" s="127"/>
      <c r="F431" s="128"/>
      <c r="G431" s="127">
        <f>'прил 3-2024 расходы'!I262</f>
        <v>1500.5</v>
      </c>
      <c r="H431" s="127">
        <f>'прил 3-2024 расходы'!J262</f>
        <v>0</v>
      </c>
      <c r="I431" s="128">
        <f t="shared" si="50"/>
        <v>0</v>
      </c>
    </row>
    <row r="432" spans="1:9" ht="25.5">
      <c r="A432" s="14" t="s">
        <v>199</v>
      </c>
      <c r="B432" s="145"/>
      <c r="C432" s="136"/>
      <c r="D432" s="44" t="s">
        <v>84</v>
      </c>
      <c r="E432" s="127">
        <f>SUM(E433)</f>
        <v>2925.5</v>
      </c>
      <c r="F432" s="128" t="e">
        <f>#REF!-E432</f>
        <v>#REF!</v>
      </c>
      <c r="G432" s="127">
        <f>SUM(G433)</f>
        <v>2923.2</v>
      </c>
      <c r="H432" s="127">
        <f>SUM(H433)</f>
        <v>2746.5</v>
      </c>
      <c r="I432" s="128">
        <f t="shared" si="50"/>
        <v>93.95525451559935</v>
      </c>
    </row>
    <row r="433" spans="1:9">
      <c r="A433" s="14" t="s">
        <v>200</v>
      </c>
      <c r="B433" s="145"/>
      <c r="C433" s="136"/>
      <c r="D433" s="44" t="s">
        <v>201</v>
      </c>
      <c r="E433" s="127">
        <f>SUM('[1]прил 3-2023 '!G564)</f>
        <v>2925.5</v>
      </c>
      <c r="F433" s="128" t="e">
        <f>#REF!-E433</f>
        <v>#REF!</v>
      </c>
      <c r="G433" s="127">
        <f>'прил 3-2024 расходы'!I500</f>
        <v>2923.2</v>
      </c>
      <c r="H433" s="127">
        <f>'прил 3-2024 расходы'!J500</f>
        <v>2746.5</v>
      </c>
      <c r="I433" s="128">
        <f t="shared" ref="I433:I481" si="57">H433/G433*100</f>
        <v>93.95525451559935</v>
      </c>
    </row>
    <row r="434" spans="1:9" ht="38.25">
      <c r="A434" s="14" t="s">
        <v>702</v>
      </c>
      <c r="B434" s="145"/>
      <c r="C434" s="44" t="s">
        <v>393</v>
      </c>
      <c r="D434" s="44"/>
      <c r="E434" s="127">
        <f>E435</f>
        <v>42</v>
      </c>
      <c r="F434" s="128" t="e">
        <f>#REF!-E434</f>
        <v>#REF!</v>
      </c>
      <c r="G434" s="127">
        <f t="shared" ref="G434:H436" si="58">G435</f>
        <v>93.9</v>
      </c>
      <c r="H434" s="127">
        <f t="shared" si="58"/>
        <v>93.9</v>
      </c>
      <c r="I434" s="128">
        <f t="shared" si="57"/>
        <v>100</v>
      </c>
    </row>
    <row r="435" spans="1:9" ht="25.5">
      <c r="A435" s="14" t="s">
        <v>392</v>
      </c>
      <c r="B435" s="145"/>
      <c r="C435" s="44" t="s">
        <v>391</v>
      </c>
      <c r="D435" s="44"/>
      <c r="E435" s="127">
        <f>E436</f>
        <v>42</v>
      </c>
      <c r="F435" s="128" t="e">
        <f>#REF!-E435</f>
        <v>#REF!</v>
      </c>
      <c r="G435" s="127">
        <f t="shared" si="58"/>
        <v>93.9</v>
      </c>
      <c r="H435" s="127">
        <f t="shared" si="58"/>
        <v>93.9</v>
      </c>
      <c r="I435" s="128">
        <f t="shared" si="57"/>
        <v>100</v>
      </c>
    </row>
    <row r="436" spans="1:9" ht="25.5">
      <c r="A436" s="14" t="s">
        <v>199</v>
      </c>
      <c r="B436" s="145"/>
      <c r="C436" s="44"/>
      <c r="D436" s="44" t="s">
        <v>84</v>
      </c>
      <c r="E436" s="127">
        <f>E437</f>
        <v>42</v>
      </c>
      <c r="F436" s="128" t="e">
        <f>#REF!-E436</f>
        <v>#REF!</v>
      </c>
      <c r="G436" s="127">
        <f t="shared" si="58"/>
        <v>93.9</v>
      </c>
      <c r="H436" s="127">
        <f t="shared" si="58"/>
        <v>93.9</v>
      </c>
      <c r="I436" s="128">
        <f t="shared" si="57"/>
        <v>100</v>
      </c>
    </row>
    <row r="437" spans="1:9">
      <c r="A437" s="14" t="s">
        <v>200</v>
      </c>
      <c r="B437" s="145"/>
      <c r="C437" s="44"/>
      <c r="D437" s="44" t="s">
        <v>201</v>
      </c>
      <c r="E437" s="127">
        <f>'[1]прил 3-2023 '!G575</f>
        <v>42</v>
      </c>
      <c r="F437" s="128" t="e">
        <f>#REF!-E437</f>
        <v>#REF!</v>
      </c>
      <c r="G437" s="127">
        <f>'прил 3-2024 расходы'!I504</f>
        <v>93.9</v>
      </c>
      <c r="H437" s="127">
        <f>'прил 3-2024 расходы'!J504</f>
        <v>93.9</v>
      </c>
      <c r="I437" s="128">
        <f t="shared" si="57"/>
        <v>100</v>
      </c>
    </row>
    <row r="438" spans="1:9">
      <c r="A438" s="11" t="s">
        <v>70</v>
      </c>
      <c r="B438" s="145" t="s">
        <v>172</v>
      </c>
      <c r="C438" s="145"/>
      <c r="D438" s="145"/>
      <c r="E438" s="127">
        <f>E439</f>
        <v>1083</v>
      </c>
      <c r="F438" s="128" t="e">
        <f>#REF!-E438</f>
        <v>#REF!</v>
      </c>
      <c r="G438" s="127">
        <f t="shared" ref="G438:H439" si="59">G439</f>
        <v>1442.2</v>
      </c>
      <c r="H438" s="127">
        <f t="shared" si="59"/>
        <v>1375.9</v>
      </c>
      <c r="I438" s="128">
        <f t="shared" si="57"/>
        <v>95.402856746637084</v>
      </c>
    </row>
    <row r="439" spans="1:9" ht="25.5">
      <c r="A439" s="11" t="s">
        <v>13</v>
      </c>
      <c r="B439" s="145"/>
      <c r="C439" s="136" t="s">
        <v>48</v>
      </c>
      <c r="D439" s="145"/>
      <c r="E439" s="127">
        <f>E440</f>
        <v>1083</v>
      </c>
      <c r="F439" s="128" t="e">
        <f>#REF!-E439</f>
        <v>#REF!</v>
      </c>
      <c r="G439" s="127">
        <f t="shared" si="59"/>
        <v>1442.2</v>
      </c>
      <c r="H439" s="127">
        <f t="shared" si="59"/>
        <v>1375.9</v>
      </c>
      <c r="I439" s="128">
        <f t="shared" si="57"/>
        <v>95.402856746637084</v>
      </c>
    </row>
    <row r="440" spans="1:9" ht="25.5">
      <c r="A440" s="18" t="s">
        <v>186</v>
      </c>
      <c r="B440" s="145"/>
      <c r="C440" s="44" t="s">
        <v>187</v>
      </c>
      <c r="D440" s="44"/>
      <c r="E440" s="127">
        <f>E441+E444</f>
        <v>1083</v>
      </c>
      <c r="F440" s="128" t="e">
        <f>#REF!-E440</f>
        <v>#REF!</v>
      </c>
      <c r="G440" s="127">
        <f>G441+G444</f>
        <v>1442.2</v>
      </c>
      <c r="H440" s="127">
        <f>H441+H444</f>
        <v>1375.9</v>
      </c>
      <c r="I440" s="128">
        <f t="shared" si="57"/>
        <v>95.402856746637084</v>
      </c>
    </row>
    <row r="441" spans="1:9" ht="25.5">
      <c r="A441" s="19" t="s">
        <v>219</v>
      </c>
      <c r="B441" s="145"/>
      <c r="C441" s="45" t="s">
        <v>188</v>
      </c>
      <c r="D441" s="44"/>
      <c r="E441" s="127">
        <f>E442</f>
        <v>1081.5</v>
      </c>
      <c r="F441" s="128" t="e">
        <f>#REF!-E441</f>
        <v>#REF!</v>
      </c>
      <c r="G441" s="127">
        <f t="shared" ref="G441:H442" si="60">G442</f>
        <v>1440.8</v>
      </c>
      <c r="H441" s="127">
        <f t="shared" si="60"/>
        <v>1374.5</v>
      </c>
      <c r="I441" s="128">
        <f t="shared" si="57"/>
        <v>95.398389783453638</v>
      </c>
    </row>
    <row r="442" spans="1:9" ht="51">
      <c r="A442" s="18" t="s">
        <v>233</v>
      </c>
      <c r="B442" s="145"/>
      <c r="C442" s="45"/>
      <c r="D442" s="44" t="s">
        <v>221</v>
      </c>
      <c r="E442" s="127">
        <f>E443</f>
        <v>1081.5</v>
      </c>
      <c r="F442" s="128" t="e">
        <f>#REF!-E442</f>
        <v>#REF!</v>
      </c>
      <c r="G442" s="127">
        <f t="shared" si="60"/>
        <v>1440.8</v>
      </c>
      <c r="H442" s="127">
        <f t="shared" si="60"/>
        <v>1374.5</v>
      </c>
      <c r="I442" s="128">
        <f t="shared" si="57"/>
        <v>95.398389783453638</v>
      </c>
    </row>
    <row r="443" spans="1:9" ht="25.5">
      <c r="A443" s="20" t="s">
        <v>222</v>
      </c>
      <c r="B443" s="145"/>
      <c r="C443" s="44"/>
      <c r="D443" s="44" t="s">
        <v>223</v>
      </c>
      <c r="E443" s="127">
        <f>SUM('[1]прил 3-2023 '!G581)</f>
        <v>1081.5</v>
      </c>
      <c r="F443" s="128" t="e">
        <f>#REF!-E443</f>
        <v>#REF!</v>
      </c>
      <c r="G443" s="127">
        <f>'прил 3-2024 расходы'!I510</f>
        <v>1440.8</v>
      </c>
      <c r="H443" s="127">
        <f>'прил 3-2024 расходы'!J510</f>
        <v>1374.5</v>
      </c>
      <c r="I443" s="128">
        <f t="shared" si="57"/>
        <v>95.398389783453638</v>
      </c>
    </row>
    <row r="444" spans="1:9" ht="25.5">
      <c r="A444" s="19" t="s">
        <v>224</v>
      </c>
      <c r="B444" s="145"/>
      <c r="C444" s="136" t="s">
        <v>189</v>
      </c>
      <c r="D444" s="44"/>
      <c r="E444" s="127">
        <f>E445</f>
        <v>1.5</v>
      </c>
      <c r="F444" s="128" t="e">
        <f>#REF!-E444</f>
        <v>#REF!</v>
      </c>
      <c r="G444" s="127">
        <f t="shared" ref="G444:H445" si="61">G445</f>
        <v>1.4</v>
      </c>
      <c r="H444" s="127">
        <f t="shared" si="61"/>
        <v>1.4</v>
      </c>
      <c r="I444" s="128">
        <f t="shared" si="57"/>
        <v>100</v>
      </c>
    </row>
    <row r="445" spans="1:9" ht="51">
      <c r="A445" s="18" t="s">
        <v>233</v>
      </c>
      <c r="B445" s="145"/>
      <c r="C445" s="45"/>
      <c r="D445" s="44" t="s">
        <v>221</v>
      </c>
      <c r="E445" s="127">
        <f>E446</f>
        <v>1.5</v>
      </c>
      <c r="F445" s="128" t="e">
        <f>#REF!-E445</f>
        <v>#REF!</v>
      </c>
      <c r="G445" s="127">
        <f t="shared" si="61"/>
        <v>1.4</v>
      </c>
      <c r="H445" s="127">
        <f t="shared" si="61"/>
        <v>1.4</v>
      </c>
      <c r="I445" s="128">
        <f t="shared" si="57"/>
        <v>100</v>
      </c>
    </row>
    <row r="446" spans="1:9" ht="25.5">
      <c r="A446" s="20" t="s">
        <v>222</v>
      </c>
      <c r="B446" s="145"/>
      <c r="C446" s="44"/>
      <c r="D446" s="44" t="s">
        <v>223</v>
      </c>
      <c r="E446" s="127">
        <f>SUM('[1]прил 3-2023 '!G584)</f>
        <v>1.5</v>
      </c>
      <c r="F446" s="128" t="e">
        <f>#REF!-E446</f>
        <v>#REF!</v>
      </c>
      <c r="G446" s="127">
        <f>'прил 3-2024 расходы'!I513</f>
        <v>1.4</v>
      </c>
      <c r="H446" s="127">
        <f>'прил 3-2024 расходы'!J513</f>
        <v>1.4</v>
      </c>
      <c r="I446" s="128">
        <f t="shared" si="57"/>
        <v>100</v>
      </c>
    </row>
    <row r="447" spans="1:9" s="5" customFormat="1">
      <c r="A447" s="17" t="s">
        <v>264</v>
      </c>
      <c r="B447" s="42">
        <v>1000</v>
      </c>
      <c r="C447" s="42"/>
      <c r="D447" s="42"/>
      <c r="E447" s="128" t="e">
        <f>E448+E456+E465</f>
        <v>#REF!</v>
      </c>
      <c r="F447" s="128" t="e">
        <f>#REF!-E447</f>
        <v>#REF!</v>
      </c>
      <c r="G447" s="128">
        <f>G448+G456+G465</f>
        <v>670.5</v>
      </c>
      <c r="H447" s="128">
        <f>H448+H456+H465</f>
        <v>661.40000000000009</v>
      </c>
      <c r="I447" s="128">
        <f t="shared" si="57"/>
        <v>98.642803877703216</v>
      </c>
    </row>
    <row r="448" spans="1:9">
      <c r="A448" s="11" t="s">
        <v>340</v>
      </c>
      <c r="B448" s="145">
        <v>1001</v>
      </c>
      <c r="C448" s="145"/>
      <c r="D448" s="145"/>
      <c r="E448" s="127">
        <f>E449</f>
        <v>255</v>
      </c>
      <c r="F448" s="128" t="e">
        <f>#REF!-E448</f>
        <v>#REF!</v>
      </c>
      <c r="G448" s="127">
        <f t="shared" ref="G448:H450" si="62">G449</f>
        <v>425.7</v>
      </c>
      <c r="H448" s="127">
        <f t="shared" si="62"/>
        <v>425.7</v>
      </c>
      <c r="I448" s="128">
        <f t="shared" si="57"/>
        <v>100</v>
      </c>
    </row>
    <row r="449" spans="1:9" ht="29.25" customHeight="1">
      <c r="A449" s="24" t="s">
        <v>596</v>
      </c>
      <c r="B449" s="145"/>
      <c r="C449" s="136" t="s">
        <v>229</v>
      </c>
      <c r="D449" s="145"/>
      <c r="E449" s="127">
        <f>E450</f>
        <v>255</v>
      </c>
      <c r="F449" s="128" t="e">
        <f>#REF!-E449</f>
        <v>#REF!</v>
      </c>
      <c r="G449" s="127">
        <f t="shared" si="62"/>
        <v>425.7</v>
      </c>
      <c r="H449" s="127">
        <f t="shared" si="62"/>
        <v>425.7</v>
      </c>
      <c r="I449" s="128">
        <f t="shared" si="57"/>
        <v>100</v>
      </c>
    </row>
    <row r="450" spans="1:9" ht="26.25" customHeight="1">
      <c r="A450" s="24" t="s">
        <v>114</v>
      </c>
      <c r="B450" s="145"/>
      <c r="C450" s="145" t="s">
        <v>287</v>
      </c>
      <c r="D450" s="145"/>
      <c r="E450" s="127">
        <f>E451</f>
        <v>255</v>
      </c>
      <c r="F450" s="128" t="e">
        <f>#REF!-E450</f>
        <v>#REF!</v>
      </c>
      <c r="G450" s="127">
        <f t="shared" si="62"/>
        <v>425.7</v>
      </c>
      <c r="H450" s="127">
        <f t="shared" si="62"/>
        <v>425.7</v>
      </c>
      <c r="I450" s="128">
        <f t="shared" si="57"/>
        <v>100</v>
      </c>
    </row>
    <row r="451" spans="1:9">
      <c r="A451" s="19" t="s">
        <v>341</v>
      </c>
      <c r="B451" s="145"/>
      <c r="C451" s="136" t="s">
        <v>342</v>
      </c>
      <c r="D451" s="44"/>
      <c r="E451" s="127">
        <f>E452+E455</f>
        <v>255</v>
      </c>
      <c r="F451" s="128" t="e">
        <f>#REF!-E451</f>
        <v>#REF!</v>
      </c>
      <c r="G451" s="127">
        <f>G452+G455</f>
        <v>425.7</v>
      </c>
      <c r="H451" s="127">
        <f>H452+H455</f>
        <v>425.7</v>
      </c>
      <c r="I451" s="128">
        <f t="shared" si="57"/>
        <v>100</v>
      </c>
    </row>
    <row r="452" spans="1:9">
      <c r="A452" s="24" t="s">
        <v>343</v>
      </c>
      <c r="B452" s="145"/>
      <c r="C452" s="45"/>
      <c r="D452" s="44" t="s">
        <v>291</v>
      </c>
      <c r="E452" s="127">
        <f>E453</f>
        <v>252</v>
      </c>
      <c r="F452" s="128" t="e">
        <f>#REF!-E452</f>
        <v>#REF!</v>
      </c>
      <c r="G452" s="127">
        <f>G453</f>
        <v>395.2</v>
      </c>
      <c r="H452" s="127">
        <f>H453</f>
        <v>395.2</v>
      </c>
      <c r="I452" s="128">
        <f t="shared" si="57"/>
        <v>100</v>
      </c>
    </row>
    <row r="453" spans="1:9">
      <c r="A453" s="21" t="s">
        <v>78</v>
      </c>
      <c r="B453" s="145"/>
      <c r="C453" s="45"/>
      <c r="D453" s="44" t="s">
        <v>79</v>
      </c>
      <c r="E453" s="127">
        <f>SUM('[1]прил 3-2023 '!G361)</f>
        <v>252</v>
      </c>
      <c r="F453" s="128" t="e">
        <f>#REF!-E453</f>
        <v>#REF!</v>
      </c>
      <c r="G453" s="127">
        <f>'прил 3-2024 расходы'!I316</f>
        <v>395.2</v>
      </c>
      <c r="H453" s="127">
        <f>'прил 3-2024 расходы'!J316</f>
        <v>395.2</v>
      </c>
      <c r="I453" s="128">
        <f t="shared" si="57"/>
        <v>100</v>
      </c>
    </row>
    <row r="454" spans="1:9" ht="25.5">
      <c r="A454" s="24" t="s">
        <v>637</v>
      </c>
      <c r="B454" s="145"/>
      <c r="C454" s="45"/>
      <c r="D454" s="44" t="s">
        <v>225</v>
      </c>
      <c r="E454" s="127">
        <f>SUM(E455)</f>
        <v>3</v>
      </c>
      <c r="F454" s="128" t="e">
        <f>#REF!-E454</f>
        <v>#REF!</v>
      </c>
      <c r="G454" s="127">
        <f>SUM(G455)</f>
        <v>30.5</v>
      </c>
      <c r="H454" s="127">
        <f>SUM(H455)</f>
        <v>30.5</v>
      </c>
      <c r="I454" s="128">
        <f t="shared" si="57"/>
        <v>100</v>
      </c>
    </row>
    <row r="455" spans="1:9" ht="25.5">
      <c r="A455" s="11" t="s">
        <v>226</v>
      </c>
      <c r="B455" s="145"/>
      <c r="C455" s="45"/>
      <c r="D455" s="44" t="s">
        <v>227</v>
      </c>
      <c r="E455" s="127">
        <f>SUM('[1]прил 3-2023 '!G360)</f>
        <v>3</v>
      </c>
      <c r="F455" s="128" t="e">
        <f>#REF!-E455</f>
        <v>#REF!</v>
      </c>
      <c r="G455" s="127">
        <f>'прил 3-2024 расходы'!I314</f>
        <v>30.5</v>
      </c>
      <c r="H455" s="127">
        <f>'прил 3-2024 расходы'!J314</f>
        <v>30.5</v>
      </c>
      <c r="I455" s="128">
        <f t="shared" si="57"/>
        <v>100</v>
      </c>
    </row>
    <row r="456" spans="1:9">
      <c r="A456" s="11" t="s">
        <v>266</v>
      </c>
      <c r="B456" s="145" t="s">
        <v>173</v>
      </c>
      <c r="C456" s="45"/>
      <c r="D456" s="44"/>
      <c r="E456" s="127" t="e">
        <f>E457</f>
        <v>#REF!</v>
      </c>
      <c r="F456" s="128" t="e">
        <f>#REF!-E456</f>
        <v>#REF!</v>
      </c>
      <c r="G456" s="127">
        <f>G457</f>
        <v>118.1</v>
      </c>
      <c r="H456" s="127">
        <f>H457</f>
        <v>109</v>
      </c>
      <c r="I456" s="128">
        <f t="shared" si="57"/>
        <v>92.294665537679933</v>
      </c>
    </row>
    <row r="457" spans="1:9" ht="27" customHeight="1">
      <c r="A457" s="24" t="s">
        <v>596</v>
      </c>
      <c r="B457" s="145"/>
      <c r="C457" s="136" t="s">
        <v>229</v>
      </c>
      <c r="D457" s="44"/>
      <c r="E457" s="127" t="e">
        <f>E458</f>
        <v>#REF!</v>
      </c>
      <c r="F457" s="128" t="e">
        <f>#REF!-E457</f>
        <v>#REF!</v>
      </c>
      <c r="G457" s="127">
        <f t="shared" ref="G457:H457" si="63">G458</f>
        <v>118.1</v>
      </c>
      <c r="H457" s="127">
        <f t="shared" si="63"/>
        <v>109</v>
      </c>
      <c r="I457" s="128">
        <f t="shared" si="57"/>
        <v>92.294665537679933</v>
      </c>
    </row>
    <row r="458" spans="1:9" ht="25.5" customHeight="1">
      <c r="A458" s="24" t="s">
        <v>114</v>
      </c>
      <c r="B458" s="145"/>
      <c r="C458" s="145" t="s">
        <v>287</v>
      </c>
      <c r="D458" s="44"/>
      <c r="E458" s="127" t="e">
        <f>E459+E462</f>
        <v>#REF!</v>
      </c>
      <c r="F458" s="128" t="e">
        <f>#REF!-E458</f>
        <v>#REF!</v>
      </c>
      <c r="G458" s="127">
        <f>G459+G462</f>
        <v>118.1</v>
      </c>
      <c r="H458" s="127">
        <f>H459+H462</f>
        <v>109</v>
      </c>
      <c r="I458" s="128">
        <f t="shared" si="57"/>
        <v>92.294665537679933</v>
      </c>
    </row>
    <row r="459" spans="1:9" ht="25.5">
      <c r="A459" s="24" t="s">
        <v>80</v>
      </c>
      <c r="B459" s="145"/>
      <c r="C459" s="50">
        <v>1010000710</v>
      </c>
      <c r="D459" s="44"/>
      <c r="E459" s="127">
        <f>E460</f>
        <v>42</v>
      </c>
      <c r="F459" s="128" t="e">
        <f>#REF!-E459</f>
        <v>#REF!</v>
      </c>
      <c r="G459" s="127">
        <f t="shared" ref="G459:H460" si="64">G460</f>
        <v>42</v>
      </c>
      <c r="H459" s="127">
        <f t="shared" si="64"/>
        <v>42</v>
      </c>
      <c r="I459" s="128">
        <f t="shared" si="57"/>
        <v>100</v>
      </c>
    </row>
    <row r="460" spans="1:9">
      <c r="A460" s="24" t="s">
        <v>290</v>
      </c>
      <c r="B460" s="145"/>
      <c r="C460" s="50"/>
      <c r="D460" s="44" t="s">
        <v>291</v>
      </c>
      <c r="E460" s="127">
        <f>E461</f>
        <v>42</v>
      </c>
      <c r="F460" s="128" t="e">
        <f>#REF!-E460</f>
        <v>#REF!</v>
      </c>
      <c r="G460" s="127">
        <f t="shared" si="64"/>
        <v>42</v>
      </c>
      <c r="H460" s="127">
        <f t="shared" si="64"/>
        <v>42</v>
      </c>
      <c r="I460" s="128">
        <f t="shared" si="57"/>
        <v>100</v>
      </c>
    </row>
    <row r="461" spans="1:9">
      <c r="A461" s="21" t="s">
        <v>78</v>
      </c>
      <c r="B461" s="145"/>
      <c r="C461" s="50"/>
      <c r="D461" s="44" t="s">
        <v>79</v>
      </c>
      <c r="E461" s="127">
        <f>SUM('[1]прил 3-2023 '!G301)</f>
        <v>42</v>
      </c>
      <c r="F461" s="128" t="e">
        <f>#REF!-E461</f>
        <v>#REF!</v>
      </c>
      <c r="G461" s="127">
        <f>'прил 3-2024 расходы'!I272</f>
        <v>42</v>
      </c>
      <c r="H461" s="127">
        <f>'прил 3-2024 расходы'!J272</f>
        <v>42</v>
      </c>
      <c r="I461" s="128">
        <f t="shared" si="57"/>
        <v>100</v>
      </c>
    </row>
    <row r="462" spans="1:9" ht="63.75">
      <c r="A462" s="23" t="s">
        <v>30</v>
      </c>
      <c r="B462" s="145"/>
      <c r="C462" s="136" t="s">
        <v>77</v>
      </c>
      <c r="D462" s="44"/>
      <c r="E462" s="127" t="e">
        <f>#REF!+E463</f>
        <v>#REF!</v>
      </c>
      <c r="F462" s="128" t="e">
        <f>#REF!-E462</f>
        <v>#REF!</v>
      </c>
      <c r="G462" s="127">
        <f>G463</f>
        <v>76.099999999999994</v>
      </c>
      <c r="H462" s="127">
        <f>H463</f>
        <v>67</v>
      </c>
      <c r="I462" s="128">
        <f t="shared" si="57"/>
        <v>88.042049934296983</v>
      </c>
    </row>
    <row r="463" spans="1:9">
      <c r="A463" s="24" t="s">
        <v>290</v>
      </c>
      <c r="B463" s="145"/>
      <c r="C463" s="136"/>
      <c r="D463" s="44" t="s">
        <v>291</v>
      </c>
      <c r="E463" s="127">
        <f>E464</f>
        <v>83.3</v>
      </c>
      <c r="F463" s="128" t="e">
        <f>#REF!-E463</f>
        <v>#REF!</v>
      </c>
      <c r="G463" s="127">
        <f>G464</f>
        <v>76.099999999999994</v>
      </c>
      <c r="H463" s="127">
        <f>H464</f>
        <v>67</v>
      </c>
      <c r="I463" s="128">
        <f t="shared" si="57"/>
        <v>88.042049934296983</v>
      </c>
    </row>
    <row r="464" spans="1:9">
      <c r="A464" s="21" t="s">
        <v>78</v>
      </c>
      <c r="B464" s="145"/>
      <c r="C464" s="136"/>
      <c r="D464" s="44" t="s">
        <v>79</v>
      </c>
      <c r="E464" s="127">
        <f>SUM('[1]прил 3-2023 '!G298)</f>
        <v>83.3</v>
      </c>
      <c r="F464" s="128" t="e">
        <f>#REF!-E464</f>
        <v>#REF!</v>
      </c>
      <c r="G464" s="127">
        <f>'прил 3-2024 расходы'!I269</f>
        <v>76.099999999999994</v>
      </c>
      <c r="H464" s="127">
        <f>'прил 3-2024 расходы'!J269</f>
        <v>67</v>
      </c>
      <c r="I464" s="128">
        <f t="shared" si="57"/>
        <v>88.042049934296983</v>
      </c>
    </row>
    <row r="465" spans="1:9" s="16" customFormat="1">
      <c r="A465" s="20" t="s">
        <v>81</v>
      </c>
      <c r="B465" s="145" t="s">
        <v>174</v>
      </c>
      <c r="C465" s="50"/>
      <c r="D465" s="44"/>
      <c r="E465" s="127">
        <f>E466</f>
        <v>51</v>
      </c>
      <c r="F465" s="128" t="e">
        <f>#REF!-E465</f>
        <v>#REF!</v>
      </c>
      <c r="G465" s="127">
        <f t="shared" ref="G465:H468" si="65">G466</f>
        <v>126.69999999999999</v>
      </c>
      <c r="H465" s="127">
        <f t="shared" si="65"/>
        <v>126.69999999999999</v>
      </c>
      <c r="I465" s="128">
        <f t="shared" si="57"/>
        <v>100</v>
      </c>
    </row>
    <row r="466" spans="1:9" ht="51.75" customHeight="1">
      <c r="A466" s="11" t="s">
        <v>18</v>
      </c>
      <c r="B466" s="145"/>
      <c r="C466" s="145" t="s">
        <v>82</v>
      </c>
      <c r="D466" s="44"/>
      <c r="E466" s="127">
        <f>E467</f>
        <v>51</v>
      </c>
      <c r="F466" s="128" t="e">
        <f>#REF!-E466</f>
        <v>#REF!</v>
      </c>
      <c r="G466" s="127">
        <f>G467+G470</f>
        <v>126.69999999999999</v>
      </c>
      <c r="H466" s="127">
        <f>H467+H470</f>
        <v>126.69999999999999</v>
      </c>
      <c r="I466" s="128">
        <f t="shared" si="57"/>
        <v>100</v>
      </c>
    </row>
    <row r="467" spans="1:9" ht="54.75" customHeight="1">
      <c r="A467" s="11" t="s">
        <v>19</v>
      </c>
      <c r="B467" s="145"/>
      <c r="C467" s="145" t="s">
        <v>83</v>
      </c>
      <c r="D467" s="44"/>
      <c r="E467" s="127">
        <f>E468</f>
        <v>51</v>
      </c>
      <c r="F467" s="128" t="e">
        <f>#REF!-E467</f>
        <v>#REF!</v>
      </c>
      <c r="G467" s="127">
        <f t="shared" si="65"/>
        <v>76.599999999999994</v>
      </c>
      <c r="H467" s="127">
        <f t="shared" si="65"/>
        <v>76.599999999999994</v>
      </c>
      <c r="I467" s="128">
        <f t="shared" si="57"/>
        <v>100</v>
      </c>
    </row>
    <row r="468" spans="1:9" ht="25.5">
      <c r="A468" s="14" t="s">
        <v>199</v>
      </c>
      <c r="B468" s="145"/>
      <c r="C468" s="145"/>
      <c r="D468" s="44" t="s">
        <v>84</v>
      </c>
      <c r="E468" s="127">
        <f>E469</f>
        <v>51</v>
      </c>
      <c r="F468" s="128" t="e">
        <f>#REF!-E468</f>
        <v>#REF!</v>
      </c>
      <c r="G468" s="127">
        <f t="shared" si="65"/>
        <v>76.599999999999994</v>
      </c>
      <c r="H468" s="127">
        <f t="shared" si="65"/>
        <v>76.599999999999994</v>
      </c>
      <c r="I468" s="128">
        <f t="shared" si="57"/>
        <v>100</v>
      </c>
    </row>
    <row r="469" spans="1:9" ht="25.5">
      <c r="A469" s="11" t="s">
        <v>85</v>
      </c>
      <c r="B469" s="145"/>
      <c r="C469" s="145"/>
      <c r="D469" s="44" t="s">
        <v>86</v>
      </c>
      <c r="E469" s="127">
        <f>SUM('[1]прил 3-2023 '!G309)</f>
        <v>51</v>
      </c>
      <c r="F469" s="128" t="e">
        <f>#REF!-E469</f>
        <v>#REF!</v>
      </c>
      <c r="G469" s="127">
        <f>'прил 3-2024 расходы'!I277</f>
        <v>76.599999999999994</v>
      </c>
      <c r="H469" s="127">
        <f>'прил 3-2024 расходы'!J277</f>
        <v>76.599999999999994</v>
      </c>
      <c r="I469" s="128">
        <f t="shared" si="57"/>
        <v>100</v>
      </c>
    </row>
    <row r="470" spans="1:9" ht="39" customHeight="1">
      <c r="A470" s="11" t="s">
        <v>808</v>
      </c>
      <c r="B470" s="145"/>
      <c r="C470" s="289" t="s">
        <v>809</v>
      </c>
      <c r="D470" s="44"/>
      <c r="E470" s="127"/>
      <c r="F470" s="128"/>
      <c r="G470" s="127">
        <f>G471</f>
        <v>50.1</v>
      </c>
      <c r="H470" s="127">
        <f>H471</f>
        <v>50.1</v>
      </c>
      <c r="I470" s="128">
        <f t="shared" si="57"/>
        <v>100</v>
      </c>
    </row>
    <row r="471" spans="1:9" ht="25.5">
      <c r="A471" s="14" t="s">
        <v>199</v>
      </c>
      <c r="B471" s="145"/>
      <c r="C471" s="145"/>
      <c r="D471" s="44" t="s">
        <v>84</v>
      </c>
      <c r="E471" s="127"/>
      <c r="F471" s="128"/>
      <c r="G471" s="127">
        <f>G472</f>
        <v>50.1</v>
      </c>
      <c r="H471" s="127">
        <f>H472</f>
        <v>50.1</v>
      </c>
      <c r="I471" s="128">
        <f t="shared" si="57"/>
        <v>100</v>
      </c>
    </row>
    <row r="472" spans="1:9" ht="25.5">
      <c r="A472" s="11" t="s">
        <v>85</v>
      </c>
      <c r="B472" s="145"/>
      <c r="C472" s="145"/>
      <c r="D472" s="44" t="s">
        <v>86</v>
      </c>
      <c r="E472" s="127"/>
      <c r="F472" s="128"/>
      <c r="G472" s="127">
        <f>'прил 3-2024 расходы'!I280</f>
        <v>50.1</v>
      </c>
      <c r="H472" s="127">
        <f>'прил 3-2024 расходы'!J280</f>
        <v>50.1</v>
      </c>
      <c r="I472" s="128">
        <f t="shared" si="57"/>
        <v>100</v>
      </c>
    </row>
    <row r="473" spans="1:9" s="5" customFormat="1">
      <c r="A473" s="17" t="s">
        <v>175</v>
      </c>
      <c r="B473" s="42" t="s">
        <v>176</v>
      </c>
      <c r="C473" s="42"/>
      <c r="D473" s="42"/>
      <c r="E473" s="128">
        <f>E474</f>
        <v>333</v>
      </c>
      <c r="F473" s="128" t="e">
        <f>#REF!-E473</f>
        <v>#REF!</v>
      </c>
      <c r="G473" s="128">
        <f t="shared" ref="G473:H474" si="66">G474</f>
        <v>1770.2</v>
      </c>
      <c r="H473" s="128">
        <f t="shared" si="66"/>
        <v>1768.2</v>
      </c>
      <c r="I473" s="128">
        <f t="shared" si="57"/>
        <v>99.887018415998199</v>
      </c>
    </row>
    <row r="474" spans="1:9">
      <c r="A474" s="11" t="s">
        <v>177</v>
      </c>
      <c r="B474" s="145" t="s">
        <v>178</v>
      </c>
      <c r="C474" s="145"/>
      <c r="D474" s="145"/>
      <c r="E474" s="127">
        <f>E475</f>
        <v>333</v>
      </c>
      <c r="F474" s="128" t="e">
        <f>#REF!-E474</f>
        <v>#REF!</v>
      </c>
      <c r="G474" s="127">
        <f t="shared" si="66"/>
        <v>1770.2</v>
      </c>
      <c r="H474" s="127">
        <f t="shared" si="66"/>
        <v>1768.2</v>
      </c>
      <c r="I474" s="128">
        <f t="shared" si="57"/>
        <v>99.887018415998199</v>
      </c>
    </row>
    <row r="475" spans="1:9" s="7" customFormat="1" ht="26.25" customHeight="1">
      <c r="A475" s="18" t="s">
        <v>20</v>
      </c>
      <c r="B475" s="145"/>
      <c r="C475" s="136" t="s">
        <v>89</v>
      </c>
      <c r="D475" s="44"/>
      <c r="E475" s="127">
        <f>E476</f>
        <v>333</v>
      </c>
      <c r="F475" s="128" t="e">
        <f>#REF!-E475</f>
        <v>#REF!</v>
      </c>
      <c r="G475" s="127">
        <f>G476+G483</f>
        <v>1770.2</v>
      </c>
      <c r="H475" s="127">
        <f>H476+H483</f>
        <v>1768.2</v>
      </c>
      <c r="I475" s="128">
        <f t="shared" si="57"/>
        <v>99.887018415998199</v>
      </c>
    </row>
    <row r="476" spans="1:9" s="7" customFormat="1" ht="24.75" customHeight="1">
      <c r="A476" s="18" t="s">
        <v>60</v>
      </c>
      <c r="B476" s="145"/>
      <c r="C476" s="136" t="s">
        <v>325</v>
      </c>
      <c r="D476" s="44"/>
      <c r="E476" s="127">
        <f>E477+E479+E481</f>
        <v>333</v>
      </c>
      <c r="F476" s="128" t="e">
        <f>#REF!-E476</f>
        <v>#REF!</v>
      </c>
      <c r="G476" s="127">
        <f>G477+G479+G481</f>
        <v>234.7</v>
      </c>
      <c r="H476" s="127">
        <f>H477+H479+H481</f>
        <v>232.7</v>
      </c>
      <c r="I476" s="128">
        <f t="shared" si="57"/>
        <v>99.147848317000438</v>
      </c>
    </row>
    <row r="477" spans="1:9" s="7" customFormat="1" ht="51">
      <c r="A477" s="18" t="s">
        <v>233</v>
      </c>
      <c r="B477" s="145"/>
      <c r="C477" s="44"/>
      <c r="D477" s="44" t="s">
        <v>221</v>
      </c>
      <c r="E477" s="127">
        <f>E478</f>
        <v>50</v>
      </c>
      <c r="F477" s="128" t="e">
        <f>#REF!-E477</f>
        <v>#REF!</v>
      </c>
      <c r="G477" s="127">
        <f>G478</f>
        <v>0.4</v>
      </c>
      <c r="H477" s="127">
        <f>H478</f>
        <v>0.4</v>
      </c>
      <c r="I477" s="128">
        <f t="shared" si="57"/>
        <v>100</v>
      </c>
    </row>
    <row r="478" spans="1:9" s="7" customFormat="1">
      <c r="A478" s="21" t="s">
        <v>279</v>
      </c>
      <c r="B478" s="145"/>
      <c r="C478" s="44"/>
      <c r="D478" s="44" t="s">
        <v>280</v>
      </c>
      <c r="E478" s="127">
        <f>SUM('[1]прил 3-2023 '!G591)</f>
        <v>50</v>
      </c>
      <c r="F478" s="128" t="e">
        <f>#REF!-E478</f>
        <v>#REF!</v>
      </c>
      <c r="G478" s="127">
        <f>'прил 3-2024 расходы'!I518</f>
        <v>0.4</v>
      </c>
      <c r="H478" s="127">
        <f>'прил 3-2024 расходы'!J518</f>
        <v>0.4</v>
      </c>
      <c r="I478" s="128">
        <f t="shared" si="57"/>
        <v>100</v>
      </c>
    </row>
    <row r="479" spans="1:9" s="7" customFormat="1" ht="25.5">
      <c r="A479" s="24" t="s">
        <v>637</v>
      </c>
      <c r="B479" s="145"/>
      <c r="C479" s="44"/>
      <c r="D479" s="44" t="s">
        <v>225</v>
      </c>
      <c r="E479" s="127">
        <f>E480</f>
        <v>280</v>
      </c>
      <c r="F479" s="128" t="e">
        <f>#REF!-E479</f>
        <v>#REF!</v>
      </c>
      <c r="G479" s="127">
        <f>G480</f>
        <v>225.6</v>
      </c>
      <c r="H479" s="127">
        <f>H480</f>
        <v>225.6</v>
      </c>
      <c r="I479" s="128">
        <f t="shared" si="57"/>
        <v>100</v>
      </c>
    </row>
    <row r="480" spans="1:9" s="7" customFormat="1" ht="25.5">
      <c r="A480" s="11" t="s">
        <v>226</v>
      </c>
      <c r="B480" s="145"/>
      <c r="C480" s="44"/>
      <c r="D480" s="44" t="s">
        <v>227</v>
      </c>
      <c r="E480" s="127">
        <f>SUM('[1]прил 3-2023 '!G594)</f>
        <v>280</v>
      </c>
      <c r="F480" s="128" t="e">
        <f>#REF!-E480</f>
        <v>#REF!</v>
      </c>
      <c r="G480" s="127">
        <f>'прил 3-2024 расходы'!I520</f>
        <v>225.6</v>
      </c>
      <c r="H480" s="127">
        <f>'прил 3-2024 расходы'!J520</f>
        <v>225.6</v>
      </c>
      <c r="I480" s="128">
        <f t="shared" si="57"/>
        <v>100</v>
      </c>
    </row>
    <row r="481" spans="1:9" s="7" customFormat="1">
      <c r="A481" s="24" t="s">
        <v>235</v>
      </c>
      <c r="B481" s="145"/>
      <c r="C481" s="44"/>
      <c r="D481" s="44" t="s">
        <v>236</v>
      </c>
      <c r="E481" s="127">
        <f>E482</f>
        <v>3</v>
      </c>
      <c r="F481" s="128" t="e">
        <f>#REF!-E481</f>
        <v>#REF!</v>
      </c>
      <c r="G481" s="127">
        <f>G482</f>
        <v>8.6999999999999993</v>
      </c>
      <c r="H481" s="127">
        <f>H482</f>
        <v>6.7</v>
      </c>
      <c r="I481" s="128">
        <f t="shared" si="57"/>
        <v>77.011494252873575</v>
      </c>
    </row>
    <row r="482" spans="1:9" s="7" customFormat="1">
      <c r="A482" s="11" t="s">
        <v>237</v>
      </c>
      <c r="B482" s="145"/>
      <c r="C482" s="44"/>
      <c r="D482" s="44" t="s">
        <v>269</v>
      </c>
      <c r="E482" s="127">
        <f>SUM('[1]прил 3-2023 '!G596)</f>
        <v>3</v>
      </c>
      <c r="F482" s="128" t="e">
        <f>#REF!-E482</f>
        <v>#REF!</v>
      </c>
      <c r="G482" s="127">
        <f>'прил 3-2024 расходы'!I522</f>
        <v>8.6999999999999993</v>
      </c>
      <c r="H482" s="127">
        <f>'прил 3-2024 расходы'!J522</f>
        <v>6.7</v>
      </c>
      <c r="I482" s="128">
        <f t="shared" ref="I482:I505" si="67">H482/G482*100</f>
        <v>77.011494252873575</v>
      </c>
    </row>
    <row r="483" spans="1:9" s="7" customFormat="1" ht="25.5">
      <c r="A483" s="11" t="s">
        <v>770</v>
      </c>
      <c r="B483" s="145"/>
      <c r="C483" s="136" t="s">
        <v>768</v>
      </c>
      <c r="D483" s="44"/>
      <c r="E483" s="127"/>
      <c r="F483" s="128"/>
      <c r="G483" s="127">
        <f>G486+G484</f>
        <v>1535.5</v>
      </c>
      <c r="H483" s="127">
        <f>H486+H484</f>
        <v>1535.5</v>
      </c>
      <c r="I483" s="128">
        <f t="shared" si="67"/>
        <v>100</v>
      </c>
    </row>
    <row r="484" spans="1:9" s="7" customFormat="1" ht="51">
      <c r="A484" s="18" t="s">
        <v>233</v>
      </c>
      <c r="B484" s="145"/>
      <c r="C484" s="136"/>
      <c r="D484" s="44" t="s">
        <v>221</v>
      </c>
      <c r="E484" s="127"/>
      <c r="F484" s="128"/>
      <c r="G484" s="127">
        <f>G485</f>
        <v>8.4</v>
      </c>
      <c r="H484" s="127">
        <f>H485</f>
        <v>8.4</v>
      </c>
      <c r="I484" s="128">
        <f t="shared" si="67"/>
        <v>100</v>
      </c>
    </row>
    <row r="485" spans="1:9" s="7" customFormat="1">
      <c r="A485" s="21" t="s">
        <v>279</v>
      </c>
      <c r="B485" s="145"/>
      <c r="C485" s="136"/>
      <c r="D485" s="44" t="s">
        <v>280</v>
      </c>
      <c r="E485" s="127"/>
      <c r="F485" s="128"/>
      <c r="G485" s="127">
        <f>'прил 3-2024 расходы'!I525</f>
        <v>8.4</v>
      </c>
      <c r="H485" s="127">
        <f>'прил 3-2024 расходы'!J525</f>
        <v>8.4</v>
      </c>
      <c r="I485" s="128">
        <f t="shared" si="67"/>
        <v>100</v>
      </c>
    </row>
    <row r="486" spans="1:9" s="7" customFormat="1" ht="25.5">
      <c r="A486" s="24" t="s">
        <v>637</v>
      </c>
      <c r="B486" s="145"/>
      <c r="C486" s="44"/>
      <c r="D486" s="44" t="s">
        <v>225</v>
      </c>
      <c r="E486" s="127"/>
      <c r="F486" s="128"/>
      <c r="G486" s="127">
        <f>G487</f>
        <v>1527.1</v>
      </c>
      <c r="H486" s="127">
        <f>H487</f>
        <v>1527.1</v>
      </c>
      <c r="I486" s="128">
        <f t="shared" si="67"/>
        <v>100</v>
      </c>
    </row>
    <row r="487" spans="1:9" s="7" customFormat="1" ht="25.5">
      <c r="A487" s="11" t="s">
        <v>226</v>
      </c>
      <c r="B487" s="145"/>
      <c r="C487" s="44"/>
      <c r="D487" s="44" t="s">
        <v>227</v>
      </c>
      <c r="E487" s="127"/>
      <c r="F487" s="128"/>
      <c r="G487" s="127">
        <f>'прил 3-2024 расходы'!I527</f>
        <v>1527.1</v>
      </c>
      <c r="H487" s="127">
        <f>'прил 3-2024 расходы'!J527</f>
        <v>1527.1</v>
      </c>
      <c r="I487" s="128">
        <f t="shared" si="67"/>
        <v>100</v>
      </c>
    </row>
    <row r="488" spans="1:9" s="5" customFormat="1">
      <c r="A488" s="17" t="s">
        <v>67</v>
      </c>
      <c r="B488" s="42" t="s">
        <v>179</v>
      </c>
      <c r="C488" s="42"/>
      <c r="D488" s="42"/>
      <c r="E488" s="128" t="e">
        <f>E489</f>
        <v>#REF!</v>
      </c>
      <c r="F488" s="128" t="e">
        <f>#REF!-E488</f>
        <v>#REF!</v>
      </c>
      <c r="G488" s="128">
        <f t="shared" ref="G488:H489" si="68">G489</f>
        <v>63.2</v>
      </c>
      <c r="H488" s="128">
        <f t="shared" si="68"/>
        <v>63.2</v>
      </c>
      <c r="I488" s="128">
        <f t="shared" si="67"/>
        <v>100</v>
      </c>
    </row>
    <row r="489" spans="1:9" ht="25.5">
      <c r="A489" s="11" t="s">
        <v>68</v>
      </c>
      <c r="B489" s="145" t="s">
        <v>180</v>
      </c>
      <c r="C489" s="145"/>
      <c r="D489" s="145"/>
      <c r="E489" s="127" t="e">
        <f>E490</f>
        <v>#REF!</v>
      </c>
      <c r="F489" s="128" t="e">
        <f>#REF!-E489</f>
        <v>#REF!</v>
      </c>
      <c r="G489" s="127">
        <f t="shared" si="68"/>
        <v>63.2</v>
      </c>
      <c r="H489" s="127">
        <f t="shared" si="68"/>
        <v>63.2</v>
      </c>
      <c r="I489" s="128">
        <f t="shared" si="67"/>
        <v>100</v>
      </c>
    </row>
    <row r="490" spans="1:9" ht="38.25">
      <c r="A490" s="18" t="s">
        <v>309</v>
      </c>
      <c r="B490" s="145"/>
      <c r="C490" s="44" t="s">
        <v>310</v>
      </c>
      <c r="D490" s="145"/>
      <c r="E490" s="127" t="e">
        <f>#REF!</f>
        <v>#REF!</v>
      </c>
      <c r="F490" s="128" t="e">
        <f>#REF!-E490</f>
        <v>#REF!</v>
      </c>
      <c r="G490" s="127">
        <f>G492</f>
        <v>63.2</v>
      </c>
      <c r="H490" s="127">
        <f>H492</f>
        <v>63.2</v>
      </c>
      <c r="I490" s="128">
        <f t="shared" si="67"/>
        <v>100</v>
      </c>
    </row>
    <row r="491" spans="1:9" s="253" customFormat="1">
      <c r="A491" s="18" t="s">
        <v>763</v>
      </c>
      <c r="B491" s="145"/>
      <c r="C491" s="136" t="s">
        <v>757</v>
      </c>
      <c r="D491" s="145"/>
      <c r="E491" s="127"/>
      <c r="F491" s="128"/>
      <c r="G491" s="127">
        <f t="shared" ref="G491:H493" si="69">G492</f>
        <v>63.2</v>
      </c>
      <c r="H491" s="127">
        <f t="shared" si="69"/>
        <v>63.2</v>
      </c>
      <c r="I491" s="128">
        <f t="shared" si="67"/>
        <v>100</v>
      </c>
    </row>
    <row r="492" spans="1:9">
      <c r="A492" s="18" t="s">
        <v>326</v>
      </c>
      <c r="B492" s="145"/>
      <c r="C492" s="136" t="s">
        <v>327</v>
      </c>
      <c r="D492" s="44"/>
      <c r="E492" s="127">
        <f>E493</f>
        <v>446</v>
      </c>
      <c r="F492" s="128" t="e">
        <f>#REF!-E492</f>
        <v>#REF!</v>
      </c>
      <c r="G492" s="127">
        <f t="shared" si="69"/>
        <v>63.2</v>
      </c>
      <c r="H492" s="127">
        <f t="shared" si="69"/>
        <v>63.2</v>
      </c>
      <c r="I492" s="128">
        <f t="shared" si="67"/>
        <v>100</v>
      </c>
    </row>
    <row r="493" spans="1:9">
      <c r="A493" s="24" t="s">
        <v>328</v>
      </c>
      <c r="B493" s="145"/>
      <c r="C493" s="45"/>
      <c r="D493" s="44" t="s">
        <v>329</v>
      </c>
      <c r="E493" s="127">
        <f>E494</f>
        <v>446</v>
      </c>
      <c r="F493" s="128" t="e">
        <f>#REF!-E493</f>
        <v>#REF!</v>
      </c>
      <c r="G493" s="127">
        <f t="shared" si="69"/>
        <v>63.2</v>
      </c>
      <c r="H493" s="127">
        <f t="shared" si="69"/>
        <v>63.2</v>
      </c>
      <c r="I493" s="128">
        <f t="shared" si="67"/>
        <v>100</v>
      </c>
    </row>
    <row r="494" spans="1:9">
      <c r="A494" s="21" t="s">
        <v>330</v>
      </c>
      <c r="B494" s="145"/>
      <c r="C494" s="45"/>
      <c r="D494" s="44" t="s">
        <v>331</v>
      </c>
      <c r="E494" s="127">
        <f>SUM('[1]прил 3-2023 '!G324+'[1]прил 3-2023 '!G368)</f>
        <v>446</v>
      </c>
      <c r="F494" s="128" t="e">
        <f>#REF!-E494</f>
        <v>#REF!</v>
      </c>
      <c r="G494" s="127">
        <f>'прил 3-2024 расходы'!I322</f>
        <v>63.2</v>
      </c>
      <c r="H494" s="127">
        <f>'прил 3-2024 расходы'!J322</f>
        <v>63.2</v>
      </c>
      <c r="I494" s="128">
        <f t="shared" si="67"/>
        <v>100</v>
      </c>
    </row>
    <row r="495" spans="1:9" ht="25.5">
      <c r="A495" s="204" t="s">
        <v>376</v>
      </c>
      <c r="B495" s="42" t="s">
        <v>651</v>
      </c>
      <c r="C495" s="205"/>
      <c r="D495" s="49"/>
      <c r="E495" s="128" t="e">
        <f>E496</f>
        <v>#REF!</v>
      </c>
      <c r="F495" s="128" t="e">
        <f>#REF!-E495</f>
        <v>#REF!</v>
      </c>
      <c r="G495" s="128">
        <f>G496+G502</f>
        <v>84035</v>
      </c>
      <c r="H495" s="128">
        <f>H496+H502</f>
        <v>84035</v>
      </c>
      <c r="I495" s="128">
        <f t="shared" si="67"/>
        <v>100</v>
      </c>
    </row>
    <row r="496" spans="1:9" ht="24">
      <c r="A496" s="154" t="s">
        <v>377</v>
      </c>
      <c r="B496" s="143" t="s">
        <v>374</v>
      </c>
      <c r="C496" s="15"/>
      <c r="D496" s="143"/>
      <c r="E496" s="126" t="e">
        <f>E497</f>
        <v>#REF!</v>
      </c>
      <c r="F496" s="128" t="e">
        <f>#REF!-E496</f>
        <v>#REF!</v>
      </c>
      <c r="G496" s="126">
        <f t="shared" ref="G496:H500" si="70">G497</f>
        <v>997.1</v>
      </c>
      <c r="H496" s="126">
        <f t="shared" si="70"/>
        <v>997.1</v>
      </c>
      <c r="I496" s="128">
        <f t="shared" si="67"/>
        <v>100</v>
      </c>
    </row>
    <row r="497" spans="1:9" ht="38.25">
      <c r="A497" s="141" t="s">
        <v>309</v>
      </c>
      <c r="B497" s="143" t="s">
        <v>374</v>
      </c>
      <c r="C497" s="15" t="s">
        <v>310</v>
      </c>
      <c r="D497" s="143"/>
      <c r="E497" s="126" t="e">
        <f>#REF!</f>
        <v>#REF!</v>
      </c>
      <c r="F497" s="128" t="e">
        <f>#REF!-E497</f>
        <v>#REF!</v>
      </c>
      <c r="G497" s="126">
        <f>G499</f>
        <v>997.1</v>
      </c>
      <c r="H497" s="126">
        <f>H499</f>
        <v>997.1</v>
      </c>
      <c r="I497" s="128">
        <f t="shared" si="67"/>
        <v>100</v>
      </c>
    </row>
    <row r="498" spans="1:9" s="253" customFormat="1">
      <c r="A498" s="141" t="s">
        <v>764</v>
      </c>
      <c r="B498" s="143"/>
      <c r="C498" s="15" t="s">
        <v>312</v>
      </c>
      <c r="D498" s="143"/>
      <c r="E498" s="126"/>
      <c r="F498" s="128"/>
      <c r="G498" s="126">
        <f>G499</f>
        <v>997.1</v>
      </c>
      <c r="H498" s="126">
        <f>H499</f>
        <v>997.1</v>
      </c>
      <c r="I498" s="128">
        <f t="shared" si="67"/>
        <v>100</v>
      </c>
    </row>
    <row r="499" spans="1:9" ht="14.25" customHeight="1">
      <c r="A499" s="151" t="s">
        <v>61</v>
      </c>
      <c r="B499" s="143" t="s">
        <v>374</v>
      </c>
      <c r="C499" s="15" t="s">
        <v>62</v>
      </c>
      <c r="D499" s="143"/>
      <c r="E499" s="126">
        <f>E500</f>
        <v>919.8</v>
      </c>
      <c r="F499" s="128" t="e">
        <f>#REF!-E499</f>
        <v>#REF!</v>
      </c>
      <c r="G499" s="126">
        <f t="shared" si="70"/>
        <v>997.1</v>
      </c>
      <c r="H499" s="126">
        <f t="shared" si="70"/>
        <v>997.1</v>
      </c>
      <c r="I499" s="128">
        <f t="shared" si="67"/>
        <v>100</v>
      </c>
    </row>
    <row r="500" spans="1:9">
      <c r="A500" s="141" t="s">
        <v>315</v>
      </c>
      <c r="B500" s="143"/>
      <c r="C500" s="15"/>
      <c r="D500" s="143" t="s">
        <v>316</v>
      </c>
      <c r="E500" s="126">
        <f>E501</f>
        <v>919.8</v>
      </c>
      <c r="F500" s="128" t="e">
        <f>#REF!-E500</f>
        <v>#REF!</v>
      </c>
      <c r="G500" s="126">
        <f t="shared" si="70"/>
        <v>997.1</v>
      </c>
      <c r="H500" s="126">
        <f t="shared" si="70"/>
        <v>997.1</v>
      </c>
      <c r="I500" s="128">
        <f t="shared" si="67"/>
        <v>100</v>
      </c>
    </row>
    <row r="501" spans="1:9">
      <c r="A501" s="10" t="s">
        <v>373</v>
      </c>
      <c r="B501" s="143"/>
      <c r="C501" s="15"/>
      <c r="D501" s="143" t="s">
        <v>375</v>
      </c>
      <c r="E501" s="126">
        <f>'[1]прил 3-2023 '!G374</f>
        <v>919.8</v>
      </c>
      <c r="F501" s="128" t="e">
        <f>#REF!-E501</f>
        <v>#REF!</v>
      </c>
      <c r="G501" s="126">
        <f>'прил 3-2024 расходы'!I328</f>
        <v>997.1</v>
      </c>
      <c r="H501" s="126">
        <f>'прил 3-2024 расходы'!J328</f>
        <v>997.1</v>
      </c>
      <c r="I501" s="128">
        <f t="shared" si="67"/>
        <v>100</v>
      </c>
    </row>
    <row r="502" spans="1:9">
      <c r="A502" s="10"/>
      <c r="B502" s="262" t="s">
        <v>775</v>
      </c>
      <c r="C502" s="15" t="s">
        <v>314</v>
      </c>
      <c r="D502" s="262"/>
      <c r="E502" s="126"/>
      <c r="F502" s="128"/>
      <c r="G502" s="126">
        <f t="shared" ref="G502:H503" si="71">G503</f>
        <v>83037.899999999994</v>
      </c>
      <c r="H502" s="126">
        <f t="shared" si="71"/>
        <v>83037.899999999994</v>
      </c>
      <c r="I502" s="128">
        <f t="shared" si="67"/>
        <v>100</v>
      </c>
    </row>
    <row r="503" spans="1:9">
      <c r="A503" s="275" t="s">
        <v>315</v>
      </c>
      <c r="B503" s="262"/>
      <c r="C503" s="15"/>
      <c r="D503" s="262" t="s">
        <v>316</v>
      </c>
      <c r="E503" s="126"/>
      <c r="F503" s="128"/>
      <c r="G503" s="126">
        <f t="shared" si="71"/>
        <v>83037.899999999994</v>
      </c>
      <c r="H503" s="126">
        <f t="shared" si="71"/>
        <v>83037.899999999994</v>
      </c>
      <c r="I503" s="128">
        <f t="shared" si="67"/>
        <v>100</v>
      </c>
    </row>
    <row r="504" spans="1:9">
      <c r="A504" s="21" t="s">
        <v>317</v>
      </c>
      <c r="B504" s="143"/>
      <c r="C504" s="15"/>
      <c r="D504" s="262" t="s">
        <v>318</v>
      </c>
      <c r="E504" s="126"/>
      <c r="F504" s="128"/>
      <c r="G504" s="126">
        <f>'прил 3-2024 расходы'!I332</f>
        <v>83037.899999999994</v>
      </c>
      <c r="H504" s="126">
        <f>'прил 3-2024 расходы'!J332</f>
        <v>83037.899999999994</v>
      </c>
      <c r="I504" s="128">
        <f t="shared" si="67"/>
        <v>100</v>
      </c>
    </row>
    <row r="505" spans="1:9" ht="15.75">
      <c r="A505" s="201" t="s">
        <v>181</v>
      </c>
      <c r="B505" s="202"/>
      <c r="C505" s="203"/>
      <c r="D505" s="202"/>
      <c r="E505" s="165" t="e">
        <f>E16+E170+E180+E224+E261+E271+E403+E447+E473+E488+E496</f>
        <v>#REF!</v>
      </c>
      <c r="F505" s="128" t="e">
        <f>#REF!-E505</f>
        <v>#REF!</v>
      </c>
      <c r="G505" s="165">
        <f>G16+G170+G180+G224+G261+G271+G403+G447+G473+G488+G495</f>
        <v>567468.70000000007</v>
      </c>
      <c r="H505" s="165">
        <f>H16+H170+H180+H224+H261+H271+H403+H447+H473+H488+H495</f>
        <v>548805.70000000007</v>
      </c>
      <c r="I505" s="128">
        <f t="shared" si="67"/>
        <v>96.711184246813957</v>
      </c>
    </row>
  </sheetData>
  <mergeCells count="19">
    <mergeCell ref="A1:I1"/>
    <mergeCell ref="A2:I2"/>
    <mergeCell ref="G13:G14"/>
    <mergeCell ref="H13:H14"/>
    <mergeCell ref="A3:I3"/>
    <mergeCell ref="B4:I4"/>
    <mergeCell ref="A5:I5"/>
    <mergeCell ref="A6:I6"/>
    <mergeCell ref="I13:I14"/>
    <mergeCell ref="A13:A14"/>
    <mergeCell ref="B13:B14"/>
    <mergeCell ref="C13:C14"/>
    <mergeCell ref="D13:D14"/>
    <mergeCell ref="B7:F7"/>
    <mergeCell ref="A8:F8"/>
    <mergeCell ref="A10:F10"/>
    <mergeCell ref="A11:F11"/>
    <mergeCell ref="E13:E14"/>
    <mergeCell ref="F13:F14"/>
  </mergeCells>
  <printOptions horizontalCentered="1"/>
  <pageMargins left="0.78740157480314965" right="0.78740157480314965" top="0.39370078740157483" bottom="0.59055118110236227" header="0.51181102362204722" footer="0.51181102362204722"/>
  <pageSetup paperSize="9" scale="69" fitToHeight="0" orientation="portrait" verticalDpi="200" r:id="rId1"/>
  <headerFooter alignWithMargins="0"/>
  <colBreaks count="5" manualBreakCount="5">
    <brk id="2222" max="674" man="1"/>
    <brk id="2227" max="674" man="1"/>
    <brk id="6902" max="674" man="1"/>
    <brk id="6904" max="674" man="1"/>
    <brk id="6912" max="6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58"/>
  <sheetViews>
    <sheetView view="pageBreakPreview" zoomScale="85" zoomScaleSheetLayoutView="85" workbookViewId="0">
      <selection activeCell="B5" sqref="B5:K5"/>
    </sheetView>
  </sheetViews>
  <sheetFormatPr defaultRowHeight="12.75"/>
  <cols>
    <col min="1" max="1" width="47.7109375" style="131" customWidth="1"/>
    <col min="2" max="2" width="8" style="144" customWidth="1"/>
    <col min="3" max="3" width="7.140625" style="144" customWidth="1"/>
    <col min="4" max="4" width="7" style="144" customWidth="1"/>
    <col min="5" max="5" width="12.7109375" style="57" customWidth="1"/>
    <col min="6" max="6" width="9.42578125" style="144" customWidth="1"/>
    <col min="7" max="7" width="0.28515625" style="58" hidden="1" customWidth="1"/>
    <col min="8" max="8" width="11.5703125" style="58" hidden="1" customWidth="1"/>
    <col min="9" max="11" width="11.5703125" style="58" bestFit="1" customWidth="1"/>
    <col min="12" max="16384" width="9.140625" style="13"/>
  </cols>
  <sheetData>
    <row r="1" spans="1:11" s="12" customFormat="1">
      <c r="A1" s="406" t="s">
        <v>378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</row>
    <row r="2" spans="1:11" s="12" customFormat="1">
      <c r="A2" s="406" t="s">
        <v>778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</row>
    <row r="3" spans="1:11" s="12" customFormat="1">
      <c r="A3" s="406" t="s">
        <v>207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</row>
    <row r="4" spans="1:11" s="12" customFormat="1">
      <c r="A4" s="261"/>
      <c r="B4" s="416" t="s">
        <v>900</v>
      </c>
      <c r="C4" s="416"/>
      <c r="D4" s="416"/>
      <c r="E4" s="416"/>
      <c r="F4" s="416"/>
      <c r="G4" s="416"/>
      <c r="H4" s="416"/>
      <c r="I4" s="416"/>
      <c r="J4" s="416"/>
      <c r="K4" s="416"/>
    </row>
    <row r="5" spans="1:11" s="12" customFormat="1" ht="12.75" customHeight="1">
      <c r="A5" s="261"/>
      <c r="B5" s="406" t="s">
        <v>907</v>
      </c>
      <c r="C5" s="406"/>
      <c r="D5" s="406"/>
      <c r="E5" s="406"/>
      <c r="F5" s="406"/>
      <c r="G5" s="406"/>
      <c r="H5" s="406"/>
      <c r="I5" s="406"/>
      <c r="J5" s="406"/>
      <c r="K5" s="406"/>
    </row>
    <row r="6" spans="1:11" s="12" customFormat="1" ht="12.75" customHeight="1">
      <c r="A6" s="261"/>
      <c r="B6" s="406" t="s">
        <v>899</v>
      </c>
      <c r="C6" s="406"/>
      <c r="D6" s="406"/>
      <c r="E6" s="406"/>
      <c r="F6" s="406"/>
      <c r="G6" s="406"/>
      <c r="H6" s="406"/>
      <c r="I6" s="406"/>
      <c r="J6" s="406"/>
      <c r="K6" s="406"/>
    </row>
    <row r="7" spans="1:11" s="12" customFormat="1">
      <c r="A7" s="139"/>
      <c r="B7" s="416"/>
      <c r="C7" s="416"/>
      <c r="D7" s="416"/>
      <c r="E7" s="416"/>
      <c r="F7" s="416"/>
      <c r="G7" s="416"/>
      <c r="H7" s="416"/>
    </row>
    <row r="8" spans="1:11" s="12" customFormat="1" ht="17.25" customHeight="1">
      <c r="A8" s="140"/>
      <c r="B8" s="193"/>
      <c r="C8" s="193"/>
      <c r="D8" s="193"/>
      <c r="E8" s="193"/>
      <c r="F8" s="193"/>
      <c r="G8" s="131"/>
      <c r="H8" s="131"/>
      <c r="I8" s="131"/>
      <c r="J8" s="131"/>
      <c r="K8" s="131"/>
    </row>
    <row r="9" spans="1:11" s="12" customFormat="1" ht="21" customHeight="1">
      <c r="A9" s="140"/>
      <c r="B9" s="193"/>
      <c r="C9" s="193"/>
      <c r="D9" s="193"/>
      <c r="E9" s="193"/>
      <c r="F9" s="193"/>
      <c r="G9" s="131"/>
      <c r="H9" s="131"/>
      <c r="I9" s="131"/>
      <c r="J9" s="131"/>
      <c r="K9" s="131"/>
    </row>
    <row r="10" spans="1:11" s="12" customFormat="1" ht="20.25" customHeight="1">
      <c r="A10" s="140"/>
      <c r="B10" s="193"/>
      <c r="C10" s="193"/>
      <c r="D10" s="193"/>
      <c r="E10" s="193"/>
      <c r="F10" s="193"/>
      <c r="G10" s="131"/>
      <c r="H10" s="131"/>
      <c r="I10" s="131"/>
      <c r="J10" s="131"/>
      <c r="K10" s="131"/>
    </row>
    <row r="11" spans="1:11" ht="19.5" customHeight="1">
      <c r="A11" s="424" t="s">
        <v>588</v>
      </c>
      <c r="B11" s="425"/>
      <c r="C11" s="425"/>
      <c r="D11" s="425"/>
      <c r="E11" s="425"/>
      <c r="F11" s="425"/>
    </row>
    <row r="12" spans="1:11" ht="18" customHeight="1">
      <c r="A12" s="424" t="s">
        <v>723</v>
      </c>
      <c r="B12" s="424"/>
      <c r="C12" s="424"/>
      <c r="D12" s="424"/>
      <c r="E12" s="424"/>
      <c r="F12" s="194"/>
    </row>
    <row r="13" spans="1:11">
      <c r="B13" s="146"/>
      <c r="C13" s="146"/>
      <c r="D13" s="146"/>
      <c r="E13" s="52"/>
      <c r="F13" s="146"/>
      <c r="G13" s="58" t="s">
        <v>208</v>
      </c>
      <c r="H13" s="58" t="s">
        <v>208</v>
      </c>
      <c r="K13" s="58" t="s">
        <v>208</v>
      </c>
    </row>
    <row r="14" spans="1:11">
      <c r="A14" s="418" t="s">
        <v>797</v>
      </c>
      <c r="B14" s="419" t="s">
        <v>209</v>
      </c>
      <c r="C14" s="419" t="s">
        <v>210</v>
      </c>
      <c r="D14" s="419" t="s">
        <v>211</v>
      </c>
      <c r="E14" s="422" t="s">
        <v>212</v>
      </c>
      <c r="F14" s="419" t="s">
        <v>213</v>
      </c>
      <c r="G14" s="421" t="s">
        <v>587</v>
      </c>
      <c r="H14" s="421" t="s">
        <v>587</v>
      </c>
      <c r="I14" s="417" t="s">
        <v>857</v>
      </c>
      <c r="J14" s="417" t="s">
        <v>858</v>
      </c>
      <c r="K14" s="417" t="s">
        <v>859</v>
      </c>
    </row>
    <row r="15" spans="1:11">
      <c r="A15" s="418"/>
      <c r="B15" s="420"/>
      <c r="C15" s="420"/>
      <c r="D15" s="420"/>
      <c r="E15" s="423"/>
      <c r="F15" s="420"/>
      <c r="G15" s="421"/>
      <c r="H15" s="421"/>
      <c r="I15" s="417"/>
      <c r="J15" s="417"/>
      <c r="K15" s="417"/>
    </row>
    <row r="16" spans="1:11">
      <c r="A16" s="27"/>
      <c r="B16" s="142"/>
      <c r="C16" s="142"/>
      <c r="D16" s="142"/>
      <c r="E16" s="143"/>
      <c r="F16" s="142"/>
      <c r="G16" s="38"/>
      <c r="H16" s="38"/>
      <c r="I16" s="251"/>
      <c r="J16" s="251"/>
      <c r="K16" s="251"/>
    </row>
    <row r="17" spans="1:11" ht="13.5" customHeight="1">
      <c r="A17" s="27"/>
      <c r="B17" s="142"/>
      <c r="C17" s="142"/>
      <c r="D17" s="142"/>
      <c r="E17" s="143"/>
      <c r="F17" s="142"/>
      <c r="G17" s="38"/>
      <c r="H17" s="38"/>
      <c r="I17" s="251"/>
      <c r="J17" s="251"/>
      <c r="K17" s="251"/>
    </row>
    <row r="18" spans="1:11" s="1" customFormat="1" ht="25.5" customHeight="1">
      <c r="A18" s="28" t="s">
        <v>214</v>
      </c>
      <c r="B18" s="3" t="s">
        <v>215</v>
      </c>
      <c r="C18" s="3"/>
      <c r="D18" s="3"/>
      <c r="E18" s="3"/>
      <c r="F18" s="3"/>
      <c r="G18" s="38" t="e">
        <f>G24+G32+G73+G151+G234+G263+G200+#REF!+G161+G19+G68+G250</f>
        <v>#REF!</v>
      </c>
      <c r="H18" s="38" t="e">
        <f>#REF!-G18</f>
        <v>#REF!</v>
      </c>
      <c r="I18" s="38">
        <f>I24+I32+I73+I151+I234+I263+I200+I161+I19+I68+I250+I240</f>
        <v>221990.7</v>
      </c>
      <c r="J18" s="38">
        <f>J24+J32+J73+J151+J234+J263+J200+J161+J19+J68+J250+J240</f>
        <v>211375.5</v>
      </c>
      <c r="K18" s="38">
        <f>J18/I18*100</f>
        <v>95.218178058810565</v>
      </c>
    </row>
    <row r="19" spans="1:11" s="1" customFormat="1" ht="25.5" customHeight="1">
      <c r="A19" s="130" t="s">
        <v>692</v>
      </c>
      <c r="B19" s="143" t="s">
        <v>215</v>
      </c>
      <c r="C19" s="143" t="s">
        <v>216</v>
      </c>
      <c r="D19" s="143" t="s">
        <v>255</v>
      </c>
      <c r="E19" s="3"/>
      <c r="F19" s="3"/>
      <c r="G19" s="38">
        <f>SUM(G20)</f>
        <v>2586.4</v>
      </c>
      <c r="H19" s="38" t="e">
        <f>#REF!-G19</f>
        <v>#REF!</v>
      </c>
      <c r="I19" s="38">
        <f>SUM(I20)</f>
        <v>2788.7</v>
      </c>
      <c r="J19" s="38">
        <f>SUM(J20)</f>
        <v>2623.5</v>
      </c>
      <c r="K19" s="38">
        <f t="shared" ref="K19:K80" si="0">J19/I19*100</f>
        <v>94.07609280309822</v>
      </c>
    </row>
    <row r="20" spans="1:11" s="1" customFormat="1" ht="25.5" customHeight="1">
      <c r="A20" s="141" t="s">
        <v>37</v>
      </c>
      <c r="B20" s="143" t="s">
        <v>215</v>
      </c>
      <c r="C20" s="143" t="s">
        <v>216</v>
      </c>
      <c r="D20" s="143" t="s">
        <v>255</v>
      </c>
      <c r="E20" s="15" t="s">
        <v>36</v>
      </c>
      <c r="F20" s="3"/>
      <c r="G20" s="38">
        <f>G21</f>
        <v>2586.4</v>
      </c>
      <c r="H20" s="38" t="e">
        <f>#REF!-G20</f>
        <v>#REF!</v>
      </c>
      <c r="I20" s="38">
        <f t="shared" ref="I20:J21" si="1">I21</f>
        <v>2788.7</v>
      </c>
      <c r="J20" s="38">
        <f t="shared" si="1"/>
        <v>2623.5</v>
      </c>
      <c r="K20" s="38">
        <f t="shared" si="0"/>
        <v>94.07609280309822</v>
      </c>
    </row>
    <row r="21" spans="1:11" s="1" customFormat="1" ht="25.5" customHeight="1">
      <c r="A21" s="19" t="s">
        <v>219</v>
      </c>
      <c r="B21" s="143">
        <v>901</v>
      </c>
      <c r="C21" s="143" t="s">
        <v>216</v>
      </c>
      <c r="D21" s="143" t="s">
        <v>255</v>
      </c>
      <c r="E21" s="15" t="s">
        <v>38</v>
      </c>
      <c r="F21" s="143"/>
      <c r="G21" s="38">
        <f>G22</f>
        <v>2586.4</v>
      </c>
      <c r="H21" s="38" t="e">
        <f>#REF!-G21</f>
        <v>#REF!</v>
      </c>
      <c r="I21" s="38">
        <f t="shared" si="1"/>
        <v>2788.7</v>
      </c>
      <c r="J21" s="38">
        <f t="shared" si="1"/>
        <v>2623.5</v>
      </c>
      <c r="K21" s="38">
        <f t="shared" si="0"/>
        <v>94.07609280309822</v>
      </c>
    </row>
    <row r="22" spans="1:11" s="1" customFormat="1" ht="63" customHeight="1">
      <c r="A22" s="29" t="s">
        <v>220</v>
      </c>
      <c r="B22" s="143">
        <v>901</v>
      </c>
      <c r="C22" s="143" t="s">
        <v>216</v>
      </c>
      <c r="D22" s="143" t="s">
        <v>255</v>
      </c>
      <c r="E22" s="15" t="s">
        <v>38</v>
      </c>
      <c r="F22" s="143" t="s">
        <v>221</v>
      </c>
      <c r="G22" s="38">
        <f>G23</f>
        <v>2586.4</v>
      </c>
      <c r="H22" s="38" t="e">
        <f>#REF!-G22</f>
        <v>#REF!</v>
      </c>
      <c r="I22" s="38">
        <f>I23</f>
        <v>2788.7</v>
      </c>
      <c r="J22" s="38">
        <f>J23</f>
        <v>2623.5</v>
      </c>
      <c r="K22" s="38">
        <f t="shared" si="0"/>
        <v>94.07609280309822</v>
      </c>
    </row>
    <row r="23" spans="1:11" s="1" customFormat="1" ht="25.5" customHeight="1">
      <c r="A23" s="30" t="s">
        <v>222</v>
      </c>
      <c r="B23" s="143">
        <v>901</v>
      </c>
      <c r="C23" s="143" t="s">
        <v>216</v>
      </c>
      <c r="D23" s="143" t="s">
        <v>255</v>
      </c>
      <c r="E23" s="15" t="s">
        <v>38</v>
      </c>
      <c r="F23" s="143" t="s">
        <v>223</v>
      </c>
      <c r="G23" s="38">
        <v>2586.4</v>
      </c>
      <c r="H23" s="38" t="e">
        <f>#REF!-G23</f>
        <v>#REF!</v>
      </c>
      <c r="I23" s="38">
        <v>2788.7</v>
      </c>
      <c r="J23" s="38">
        <v>2623.5</v>
      </c>
      <c r="K23" s="38">
        <f t="shared" si="0"/>
        <v>94.07609280309822</v>
      </c>
    </row>
    <row r="24" spans="1:11" ht="38.25" customHeight="1">
      <c r="A24" s="141" t="s">
        <v>76</v>
      </c>
      <c r="B24" s="143">
        <v>901</v>
      </c>
      <c r="C24" s="143" t="s">
        <v>216</v>
      </c>
      <c r="D24" s="143" t="s">
        <v>217</v>
      </c>
      <c r="E24" s="143"/>
      <c r="F24" s="143"/>
      <c r="G24" s="38" t="e">
        <f>G25</f>
        <v>#REF!</v>
      </c>
      <c r="H24" s="38" t="e">
        <f>#REF!-G24</f>
        <v>#REF!</v>
      </c>
      <c r="I24" s="38">
        <f>I25</f>
        <v>1303.5</v>
      </c>
      <c r="J24" s="38">
        <f>J25</f>
        <v>1303.5</v>
      </c>
      <c r="K24" s="38">
        <f t="shared" si="0"/>
        <v>100</v>
      </c>
    </row>
    <row r="25" spans="1:11" ht="38.25" customHeight="1">
      <c r="A25" s="19" t="s">
        <v>218</v>
      </c>
      <c r="B25" s="143">
        <v>901</v>
      </c>
      <c r="C25" s="143" t="s">
        <v>216</v>
      </c>
      <c r="D25" s="143" t="s">
        <v>217</v>
      </c>
      <c r="E25" s="15">
        <v>6300000000</v>
      </c>
      <c r="F25" s="143"/>
      <c r="G25" s="38" t="e">
        <f>G26+G29</f>
        <v>#REF!</v>
      </c>
      <c r="H25" s="38" t="e">
        <f>#REF!-G25</f>
        <v>#REF!</v>
      </c>
      <c r="I25" s="38">
        <f>I26+I29</f>
        <v>1303.5</v>
      </c>
      <c r="J25" s="38">
        <f>J26+J29</f>
        <v>1303.5</v>
      </c>
      <c r="K25" s="38">
        <f t="shared" si="0"/>
        <v>100</v>
      </c>
    </row>
    <row r="26" spans="1:11" ht="25.5" customHeight="1">
      <c r="A26" s="19" t="s">
        <v>219</v>
      </c>
      <c r="B26" s="143">
        <v>901</v>
      </c>
      <c r="C26" s="143" t="s">
        <v>216</v>
      </c>
      <c r="D26" s="143" t="s">
        <v>217</v>
      </c>
      <c r="E26" s="15">
        <v>6300000110</v>
      </c>
      <c r="F26" s="143"/>
      <c r="G26" s="38">
        <f>G27</f>
        <v>875</v>
      </c>
      <c r="H26" s="38" t="e">
        <f>#REF!-G26</f>
        <v>#REF!</v>
      </c>
      <c r="I26" s="38">
        <f t="shared" ref="I26:J27" si="2">I27</f>
        <v>1298.3</v>
      </c>
      <c r="J26" s="38">
        <f t="shared" si="2"/>
        <v>1298.3</v>
      </c>
      <c r="K26" s="38">
        <f t="shared" si="0"/>
        <v>100</v>
      </c>
    </row>
    <row r="27" spans="1:11" ht="64.5" customHeight="1">
      <c r="A27" s="29" t="s">
        <v>220</v>
      </c>
      <c r="B27" s="143">
        <v>901</v>
      </c>
      <c r="C27" s="143" t="s">
        <v>216</v>
      </c>
      <c r="D27" s="143" t="s">
        <v>217</v>
      </c>
      <c r="E27" s="15">
        <v>6300000110</v>
      </c>
      <c r="F27" s="143" t="s">
        <v>221</v>
      </c>
      <c r="G27" s="38">
        <f>G28</f>
        <v>875</v>
      </c>
      <c r="H27" s="38" t="e">
        <f>#REF!-G27</f>
        <v>#REF!</v>
      </c>
      <c r="I27" s="38">
        <f t="shared" si="2"/>
        <v>1298.3</v>
      </c>
      <c r="J27" s="38">
        <f t="shared" si="2"/>
        <v>1298.3</v>
      </c>
      <c r="K27" s="38">
        <f t="shared" si="0"/>
        <v>100</v>
      </c>
    </row>
    <row r="28" spans="1:11" ht="25.5" customHeight="1">
      <c r="A28" s="30" t="s">
        <v>222</v>
      </c>
      <c r="B28" s="143">
        <v>901</v>
      </c>
      <c r="C28" s="143" t="s">
        <v>216</v>
      </c>
      <c r="D28" s="143" t="s">
        <v>217</v>
      </c>
      <c r="E28" s="15">
        <v>6300000110</v>
      </c>
      <c r="F28" s="143" t="s">
        <v>223</v>
      </c>
      <c r="G28" s="38">
        <v>875</v>
      </c>
      <c r="H28" s="38" t="e">
        <f>#REF!-G28</f>
        <v>#REF!</v>
      </c>
      <c r="I28" s="38">
        <v>1298.3</v>
      </c>
      <c r="J28" s="38">
        <v>1298.3</v>
      </c>
      <c r="K28" s="38">
        <f t="shared" si="0"/>
        <v>100</v>
      </c>
    </row>
    <row r="29" spans="1:11" ht="29.25" customHeight="1">
      <c r="A29" s="19" t="s">
        <v>224</v>
      </c>
      <c r="B29" s="143">
        <v>901</v>
      </c>
      <c r="C29" s="143" t="s">
        <v>216</v>
      </c>
      <c r="D29" s="143" t="s">
        <v>217</v>
      </c>
      <c r="E29" s="15">
        <v>6300000190</v>
      </c>
      <c r="F29" s="143"/>
      <c r="G29" s="38" t="e">
        <f>G30+#REF!+#REF!</f>
        <v>#REF!</v>
      </c>
      <c r="H29" s="38" t="e">
        <f>#REF!-G29</f>
        <v>#REF!</v>
      </c>
      <c r="I29" s="38">
        <f>I30</f>
        <v>5.2</v>
      </c>
      <c r="J29" s="38">
        <f>J30</f>
        <v>5.2</v>
      </c>
      <c r="K29" s="38">
        <f t="shared" si="0"/>
        <v>100</v>
      </c>
    </row>
    <row r="30" spans="1:11" ht="25.5" customHeight="1">
      <c r="A30" s="2" t="s">
        <v>637</v>
      </c>
      <c r="B30" s="143">
        <v>901</v>
      </c>
      <c r="C30" s="143" t="s">
        <v>216</v>
      </c>
      <c r="D30" s="143" t="s">
        <v>217</v>
      </c>
      <c r="E30" s="15">
        <v>6300000190</v>
      </c>
      <c r="F30" s="143" t="s">
        <v>225</v>
      </c>
      <c r="G30" s="38">
        <f>G31</f>
        <v>50</v>
      </c>
      <c r="H30" s="38" t="e">
        <f>#REF!-G30</f>
        <v>#REF!</v>
      </c>
      <c r="I30" s="38">
        <f>I31</f>
        <v>5.2</v>
      </c>
      <c r="J30" s="38">
        <f>J31</f>
        <v>5.2</v>
      </c>
      <c r="K30" s="38">
        <f t="shared" si="0"/>
        <v>100</v>
      </c>
    </row>
    <row r="31" spans="1:11" ht="28.5" customHeight="1">
      <c r="A31" s="14" t="s">
        <v>226</v>
      </c>
      <c r="B31" s="143">
        <v>901</v>
      </c>
      <c r="C31" s="143" t="s">
        <v>216</v>
      </c>
      <c r="D31" s="143" t="s">
        <v>217</v>
      </c>
      <c r="E31" s="15">
        <v>6300000190</v>
      </c>
      <c r="F31" s="143" t="s">
        <v>227</v>
      </c>
      <c r="G31" s="38">
        <v>50</v>
      </c>
      <c r="H31" s="38" t="e">
        <f>#REF!-G31</f>
        <v>#REF!</v>
      </c>
      <c r="I31" s="38">
        <v>5.2</v>
      </c>
      <c r="J31" s="38">
        <v>5.2</v>
      </c>
      <c r="K31" s="38">
        <f t="shared" si="0"/>
        <v>100</v>
      </c>
    </row>
    <row r="32" spans="1:11" ht="51" customHeight="1">
      <c r="A32" s="141" t="s">
        <v>72</v>
      </c>
      <c r="B32" s="143">
        <v>901</v>
      </c>
      <c r="C32" s="143" t="s">
        <v>216</v>
      </c>
      <c r="D32" s="143" t="s">
        <v>228</v>
      </c>
      <c r="E32" s="143"/>
      <c r="F32" s="143"/>
      <c r="G32" s="38" t="e">
        <f>G33</f>
        <v>#REF!</v>
      </c>
      <c r="H32" s="38" t="e">
        <f>#REF!-G32</f>
        <v>#REF!</v>
      </c>
      <c r="I32" s="38">
        <f>I33</f>
        <v>17634.399999999998</v>
      </c>
      <c r="J32" s="38">
        <f>J33</f>
        <v>16960.300000000003</v>
      </c>
      <c r="K32" s="38">
        <f t="shared" si="0"/>
        <v>96.177357891394124</v>
      </c>
    </row>
    <row r="33" spans="1:11" ht="38.25" customHeight="1">
      <c r="A33" s="19" t="s">
        <v>231</v>
      </c>
      <c r="B33" s="143">
        <v>901</v>
      </c>
      <c r="C33" s="143" t="s">
        <v>216</v>
      </c>
      <c r="D33" s="143" t="s">
        <v>228</v>
      </c>
      <c r="E33" s="15">
        <v>6600000000</v>
      </c>
      <c r="F33" s="143"/>
      <c r="G33" s="38" t="e">
        <f>G34+G37+G42+G47+G52+G57+G60+G63</f>
        <v>#REF!</v>
      </c>
      <c r="H33" s="38" t="e">
        <f>#REF!-G33</f>
        <v>#REF!</v>
      </c>
      <c r="I33" s="38">
        <f>I34+I37+I42+I47+I52+I57+I60+I63</f>
        <v>17634.399999999998</v>
      </c>
      <c r="J33" s="38">
        <f>J34+J37+J42+J47+J52+J57+J60+J63</f>
        <v>16960.300000000003</v>
      </c>
      <c r="K33" s="38">
        <f t="shared" si="0"/>
        <v>96.177357891394124</v>
      </c>
    </row>
    <row r="34" spans="1:11" ht="25.5" customHeight="1">
      <c r="A34" s="19" t="s">
        <v>219</v>
      </c>
      <c r="B34" s="143">
        <v>901</v>
      </c>
      <c r="C34" s="143" t="s">
        <v>216</v>
      </c>
      <c r="D34" s="143" t="s">
        <v>228</v>
      </c>
      <c r="E34" s="53" t="s">
        <v>232</v>
      </c>
      <c r="F34" s="143"/>
      <c r="G34" s="38">
        <f>G35</f>
        <v>16405.599999999999</v>
      </c>
      <c r="H34" s="38" t="e">
        <f>#REF!-G34</f>
        <v>#REF!</v>
      </c>
      <c r="I34" s="38">
        <f t="shared" ref="I34:J35" si="3">I35</f>
        <v>14659.7</v>
      </c>
      <c r="J34" s="38">
        <f t="shared" si="3"/>
        <v>13985.6</v>
      </c>
      <c r="K34" s="38">
        <f t="shared" si="0"/>
        <v>95.401679434094831</v>
      </c>
    </row>
    <row r="35" spans="1:11" ht="66" customHeight="1">
      <c r="A35" s="29" t="s">
        <v>233</v>
      </c>
      <c r="B35" s="143">
        <v>901</v>
      </c>
      <c r="C35" s="143" t="s">
        <v>216</v>
      </c>
      <c r="D35" s="143" t="s">
        <v>228</v>
      </c>
      <c r="E35" s="53" t="s">
        <v>232</v>
      </c>
      <c r="F35" s="143" t="s">
        <v>221</v>
      </c>
      <c r="G35" s="38">
        <f>G36</f>
        <v>16405.599999999999</v>
      </c>
      <c r="H35" s="38" t="e">
        <f>#REF!-G35</f>
        <v>#REF!</v>
      </c>
      <c r="I35" s="38">
        <f t="shared" si="3"/>
        <v>14659.7</v>
      </c>
      <c r="J35" s="38">
        <f t="shared" si="3"/>
        <v>13985.6</v>
      </c>
      <c r="K35" s="38">
        <f t="shared" si="0"/>
        <v>95.401679434094831</v>
      </c>
    </row>
    <row r="36" spans="1:11" ht="25.5" customHeight="1">
      <c r="A36" s="30" t="s">
        <v>222</v>
      </c>
      <c r="B36" s="143">
        <v>901</v>
      </c>
      <c r="C36" s="143" t="s">
        <v>216</v>
      </c>
      <c r="D36" s="143" t="s">
        <v>228</v>
      </c>
      <c r="E36" s="53" t="s">
        <v>232</v>
      </c>
      <c r="F36" s="143" t="s">
        <v>223</v>
      </c>
      <c r="G36" s="38">
        <v>16405.599999999999</v>
      </c>
      <c r="H36" s="38" t="e">
        <f>#REF!-G36</f>
        <v>#REF!</v>
      </c>
      <c r="I36" s="38">
        <v>14659.7</v>
      </c>
      <c r="J36" s="38">
        <v>13985.6</v>
      </c>
      <c r="K36" s="38">
        <f t="shared" si="0"/>
        <v>95.401679434094831</v>
      </c>
    </row>
    <row r="37" spans="1:11" ht="32.25" customHeight="1">
      <c r="A37" s="19" t="s">
        <v>224</v>
      </c>
      <c r="B37" s="143">
        <v>901</v>
      </c>
      <c r="C37" s="143" t="s">
        <v>216</v>
      </c>
      <c r="D37" s="143" t="s">
        <v>228</v>
      </c>
      <c r="E37" s="15" t="s">
        <v>234</v>
      </c>
      <c r="F37" s="143"/>
      <c r="G37" s="38" t="e">
        <f>G38+G40+#REF!</f>
        <v>#REF!</v>
      </c>
      <c r="H37" s="38" t="e">
        <f>#REF!-G37</f>
        <v>#REF!</v>
      </c>
      <c r="I37" s="38">
        <f t="shared" ref="I37:J37" si="4">I38+I40</f>
        <v>69.400000000000006</v>
      </c>
      <c r="J37" s="38">
        <f t="shared" si="4"/>
        <v>69.400000000000006</v>
      </c>
      <c r="K37" s="38">
        <f t="shared" si="0"/>
        <v>100</v>
      </c>
    </row>
    <row r="38" spans="1:11" ht="63" customHeight="1">
      <c r="A38" s="29" t="s">
        <v>233</v>
      </c>
      <c r="B38" s="143">
        <v>901</v>
      </c>
      <c r="C38" s="143" t="s">
        <v>216</v>
      </c>
      <c r="D38" s="143" t="s">
        <v>228</v>
      </c>
      <c r="E38" s="15" t="s">
        <v>234</v>
      </c>
      <c r="F38" s="143" t="s">
        <v>221</v>
      </c>
      <c r="G38" s="38">
        <f>G39</f>
        <v>40</v>
      </c>
      <c r="H38" s="38" t="e">
        <f>#REF!-G38</f>
        <v>#REF!</v>
      </c>
      <c r="I38" s="38">
        <f>I39</f>
        <v>15.3</v>
      </c>
      <c r="J38" s="38">
        <f>J39</f>
        <v>15.3</v>
      </c>
      <c r="K38" s="38">
        <f t="shared" si="0"/>
        <v>100</v>
      </c>
    </row>
    <row r="39" spans="1:11" ht="25.5" customHeight="1">
      <c r="A39" s="30" t="s">
        <v>222</v>
      </c>
      <c r="B39" s="143">
        <v>901</v>
      </c>
      <c r="C39" s="143" t="s">
        <v>216</v>
      </c>
      <c r="D39" s="143" t="s">
        <v>228</v>
      </c>
      <c r="E39" s="15" t="s">
        <v>234</v>
      </c>
      <c r="F39" s="143" t="s">
        <v>223</v>
      </c>
      <c r="G39" s="38">
        <v>40</v>
      </c>
      <c r="H39" s="38" t="e">
        <f>#REF!-G39</f>
        <v>#REF!</v>
      </c>
      <c r="I39" s="38">
        <v>15.3</v>
      </c>
      <c r="J39" s="38">
        <v>15.3</v>
      </c>
      <c r="K39" s="38">
        <f t="shared" si="0"/>
        <v>100</v>
      </c>
    </row>
    <row r="40" spans="1:11" ht="25.5" customHeight="1">
      <c r="A40" s="2" t="s">
        <v>637</v>
      </c>
      <c r="B40" s="143">
        <v>901</v>
      </c>
      <c r="C40" s="143" t="s">
        <v>216</v>
      </c>
      <c r="D40" s="143" t="s">
        <v>228</v>
      </c>
      <c r="E40" s="15" t="s">
        <v>234</v>
      </c>
      <c r="F40" s="143" t="s">
        <v>225</v>
      </c>
      <c r="G40" s="38">
        <f>G41</f>
        <v>1100</v>
      </c>
      <c r="H40" s="38" t="e">
        <f>#REF!-G40</f>
        <v>#REF!</v>
      </c>
      <c r="I40" s="38">
        <f>I41</f>
        <v>54.1</v>
      </c>
      <c r="J40" s="38">
        <f>J41</f>
        <v>54.1</v>
      </c>
      <c r="K40" s="38">
        <f t="shared" si="0"/>
        <v>100</v>
      </c>
    </row>
    <row r="41" spans="1:11" ht="27" customHeight="1">
      <c r="A41" s="14" t="s">
        <v>226</v>
      </c>
      <c r="B41" s="143">
        <v>901</v>
      </c>
      <c r="C41" s="143" t="s">
        <v>216</v>
      </c>
      <c r="D41" s="143" t="s">
        <v>228</v>
      </c>
      <c r="E41" s="15" t="s">
        <v>234</v>
      </c>
      <c r="F41" s="143" t="s">
        <v>227</v>
      </c>
      <c r="G41" s="38">
        <v>1100</v>
      </c>
      <c r="H41" s="38" t="e">
        <f>#REF!-G41</f>
        <v>#REF!</v>
      </c>
      <c r="I41" s="38">
        <v>54.1</v>
      </c>
      <c r="J41" s="38">
        <v>54.1</v>
      </c>
      <c r="K41" s="38">
        <f t="shared" si="0"/>
        <v>100</v>
      </c>
    </row>
    <row r="42" spans="1:11" ht="42" customHeight="1">
      <c r="A42" s="10" t="s">
        <v>24</v>
      </c>
      <c r="B42" s="143">
        <v>901</v>
      </c>
      <c r="C42" s="143" t="s">
        <v>216</v>
      </c>
      <c r="D42" s="143" t="s">
        <v>228</v>
      </c>
      <c r="E42" s="15" t="s">
        <v>270</v>
      </c>
      <c r="F42" s="143"/>
      <c r="G42" s="38">
        <f>G43+G45</f>
        <v>758.4</v>
      </c>
      <c r="H42" s="38" t="e">
        <f>#REF!-G42</f>
        <v>#REF!</v>
      </c>
      <c r="I42" s="38">
        <f>I43+I45</f>
        <v>758.7</v>
      </c>
      <c r="J42" s="38">
        <f>J43+J45</f>
        <v>758.7</v>
      </c>
      <c r="K42" s="38">
        <f t="shared" si="0"/>
        <v>100</v>
      </c>
    </row>
    <row r="43" spans="1:11" ht="64.5" customHeight="1">
      <c r="A43" s="29" t="s">
        <v>233</v>
      </c>
      <c r="B43" s="143">
        <v>901</v>
      </c>
      <c r="C43" s="143" t="s">
        <v>216</v>
      </c>
      <c r="D43" s="143" t="s">
        <v>228</v>
      </c>
      <c r="E43" s="15" t="s">
        <v>270</v>
      </c>
      <c r="F43" s="143" t="s">
        <v>221</v>
      </c>
      <c r="G43" s="38">
        <f>G44</f>
        <v>643.1</v>
      </c>
      <c r="H43" s="38" t="e">
        <f>#REF!-G43</f>
        <v>#REF!</v>
      </c>
      <c r="I43" s="38">
        <f>I44</f>
        <v>715</v>
      </c>
      <c r="J43" s="38">
        <f>J44</f>
        <v>715</v>
      </c>
      <c r="K43" s="38">
        <f t="shared" si="0"/>
        <v>100</v>
      </c>
    </row>
    <row r="44" spans="1:11" ht="25.5" customHeight="1">
      <c r="A44" s="30" t="s">
        <v>222</v>
      </c>
      <c r="B44" s="143">
        <v>901</v>
      </c>
      <c r="C44" s="143" t="s">
        <v>216</v>
      </c>
      <c r="D44" s="143" t="s">
        <v>228</v>
      </c>
      <c r="E44" s="15" t="s">
        <v>270</v>
      </c>
      <c r="F44" s="143" t="s">
        <v>223</v>
      </c>
      <c r="G44" s="38">
        <v>643.1</v>
      </c>
      <c r="H44" s="38" t="e">
        <f>#REF!-G44</f>
        <v>#REF!</v>
      </c>
      <c r="I44" s="38">
        <v>715</v>
      </c>
      <c r="J44" s="38">
        <v>715</v>
      </c>
      <c r="K44" s="38">
        <f t="shared" si="0"/>
        <v>100</v>
      </c>
    </row>
    <row r="45" spans="1:11" ht="25.5" customHeight="1">
      <c r="A45" s="2" t="s">
        <v>637</v>
      </c>
      <c r="B45" s="143">
        <v>901</v>
      </c>
      <c r="C45" s="143" t="s">
        <v>216</v>
      </c>
      <c r="D45" s="143" t="s">
        <v>228</v>
      </c>
      <c r="E45" s="15" t="s">
        <v>270</v>
      </c>
      <c r="F45" s="143" t="s">
        <v>225</v>
      </c>
      <c r="G45" s="38">
        <f>G46</f>
        <v>115.3</v>
      </c>
      <c r="H45" s="38" t="e">
        <f>#REF!-G45</f>
        <v>#REF!</v>
      </c>
      <c r="I45" s="38">
        <f>I46</f>
        <v>43.7</v>
      </c>
      <c r="J45" s="38">
        <f>J46</f>
        <v>43.7</v>
      </c>
      <c r="K45" s="38">
        <f t="shared" si="0"/>
        <v>100</v>
      </c>
    </row>
    <row r="46" spans="1:11" ht="28.5" customHeight="1">
      <c r="A46" s="14" t="s">
        <v>226</v>
      </c>
      <c r="B46" s="143">
        <v>901</v>
      </c>
      <c r="C46" s="143" t="s">
        <v>216</v>
      </c>
      <c r="D46" s="143" t="s">
        <v>228</v>
      </c>
      <c r="E46" s="15" t="s">
        <v>270</v>
      </c>
      <c r="F46" s="143" t="s">
        <v>227</v>
      </c>
      <c r="G46" s="38">
        <v>115.3</v>
      </c>
      <c r="H46" s="38" t="e">
        <f>#REF!-G46</f>
        <v>#REF!</v>
      </c>
      <c r="I46" s="38">
        <v>43.7</v>
      </c>
      <c r="J46" s="38">
        <v>43.7</v>
      </c>
      <c r="K46" s="38">
        <f t="shared" si="0"/>
        <v>100</v>
      </c>
    </row>
    <row r="47" spans="1:11" ht="41.25" customHeight="1">
      <c r="A47" s="10" t="s">
        <v>25</v>
      </c>
      <c r="B47" s="143">
        <v>901</v>
      </c>
      <c r="C47" s="143" t="s">
        <v>216</v>
      </c>
      <c r="D47" s="143" t="s">
        <v>228</v>
      </c>
      <c r="E47" s="15" t="s">
        <v>271</v>
      </c>
      <c r="F47" s="143"/>
      <c r="G47" s="38">
        <f>G48+G50</f>
        <v>359.5</v>
      </c>
      <c r="H47" s="38" t="e">
        <f>#REF!-G47</f>
        <v>#REF!</v>
      </c>
      <c r="I47" s="38">
        <f>I48+I50</f>
        <v>446.20000000000005</v>
      </c>
      <c r="J47" s="38">
        <f>J48+J50</f>
        <v>446.20000000000005</v>
      </c>
      <c r="K47" s="38">
        <f t="shared" si="0"/>
        <v>100</v>
      </c>
    </row>
    <row r="48" spans="1:11" ht="63.75" customHeight="1">
      <c r="A48" s="29" t="s">
        <v>233</v>
      </c>
      <c r="B48" s="143">
        <v>901</v>
      </c>
      <c r="C48" s="143" t="s">
        <v>216</v>
      </c>
      <c r="D48" s="143" t="s">
        <v>228</v>
      </c>
      <c r="E48" s="15" t="s">
        <v>271</v>
      </c>
      <c r="F48" s="143" t="s">
        <v>221</v>
      </c>
      <c r="G48" s="38">
        <f>G49</f>
        <v>325.5</v>
      </c>
      <c r="H48" s="38" t="e">
        <f>#REF!-G48</f>
        <v>#REF!</v>
      </c>
      <c r="I48" s="38">
        <f>I49</f>
        <v>291.8</v>
      </c>
      <c r="J48" s="38">
        <f>J49</f>
        <v>291.8</v>
      </c>
      <c r="K48" s="38">
        <f t="shared" si="0"/>
        <v>100</v>
      </c>
    </row>
    <row r="49" spans="1:11" ht="25.5" customHeight="1">
      <c r="A49" s="30" t="s">
        <v>222</v>
      </c>
      <c r="B49" s="143">
        <v>901</v>
      </c>
      <c r="C49" s="143" t="s">
        <v>216</v>
      </c>
      <c r="D49" s="143" t="s">
        <v>228</v>
      </c>
      <c r="E49" s="15" t="s">
        <v>271</v>
      </c>
      <c r="F49" s="143" t="s">
        <v>223</v>
      </c>
      <c r="G49" s="38">
        <v>325.5</v>
      </c>
      <c r="H49" s="38" t="e">
        <f>#REF!-G49</f>
        <v>#REF!</v>
      </c>
      <c r="I49" s="38">
        <v>291.8</v>
      </c>
      <c r="J49" s="38">
        <v>291.8</v>
      </c>
      <c r="K49" s="38">
        <f t="shared" si="0"/>
        <v>100</v>
      </c>
    </row>
    <row r="50" spans="1:11" ht="25.5" customHeight="1">
      <c r="A50" s="2" t="s">
        <v>637</v>
      </c>
      <c r="B50" s="143">
        <v>901</v>
      </c>
      <c r="C50" s="143" t="s">
        <v>216</v>
      </c>
      <c r="D50" s="143" t="s">
        <v>228</v>
      </c>
      <c r="E50" s="15" t="s">
        <v>271</v>
      </c>
      <c r="F50" s="143" t="s">
        <v>225</v>
      </c>
      <c r="G50" s="38">
        <f>SUM(G51)</f>
        <v>34</v>
      </c>
      <c r="H50" s="38" t="e">
        <f>#REF!-G50</f>
        <v>#REF!</v>
      </c>
      <c r="I50" s="38">
        <f>SUM(I51)</f>
        <v>154.4</v>
      </c>
      <c r="J50" s="38">
        <f>SUM(J51)</f>
        <v>154.4</v>
      </c>
      <c r="K50" s="38">
        <f t="shared" si="0"/>
        <v>100</v>
      </c>
    </row>
    <row r="51" spans="1:11" ht="30.75" customHeight="1">
      <c r="A51" s="14" t="s">
        <v>226</v>
      </c>
      <c r="B51" s="143">
        <v>901</v>
      </c>
      <c r="C51" s="143" t="s">
        <v>216</v>
      </c>
      <c r="D51" s="143" t="s">
        <v>228</v>
      </c>
      <c r="E51" s="15" t="s">
        <v>271</v>
      </c>
      <c r="F51" s="143" t="s">
        <v>227</v>
      </c>
      <c r="G51" s="38">
        <v>34</v>
      </c>
      <c r="H51" s="38" t="e">
        <f>#REF!-G51</f>
        <v>#REF!</v>
      </c>
      <c r="I51" s="38">
        <v>154.4</v>
      </c>
      <c r="J51" s="38">
        <v>154.4</v>
      </c>
      <c r="K51" s="38">
        <f t="shared" si="0"/>
        <v>100</v>
      </c>
    </row>
    <row r="52" spans="1:11" ht="52.5" customHeight="1">
      <c r="A52" s="10" t="s">
        <v>26</v>
      </c>
      <c r="B52" s="143">
        <v>901</v>
      </c>
      <c r="C52" s="143" t="s">
        <v>216</v>
      </c>
      <c r="D52" s="143" t="s">
        <v>228</v>
      </c>
      <c r="E52" s="15" t="s">
        <v>272</v>
      </c>
      <c r="F52" s="143"/>
      <c r="G52" s="38">
        <f>G53+G55</f>
        <v>411.3</v>
      </c>
      <c r="H52" s="38" t="e">
        <f>#REF!-G52</f>
        <v>#REF!</v>
      </c>
      <c r="I52" s="38">
        <f>I53+I55</f>
        <v>510.5</v>
      </c>
      <c r="J52" s="38">
        <f>J53+J55</f>
        <v>510.5</v>
      </c>
      <c r="K52" s="38">
        <f t="shared" si="0"/>
        <v>100</v>
      </c>
    </row>
    <row r="53" spans="1:11" ht="61.5" customHeight="1">
      <c r="A53" s="29" t="s">
        <v>233</v>
      </c>
      <c r="B53" s="143">
        <v>901</v>
      </c>
      <c r="C53" s="143" t="s">
        <v>216</v>
      </c>
      <c r="D53" s="143" t="s">
        <v>228</v>
      </c>
      <c r="E53" s="15" t="s">
        <v>272</v>
      </c>
      <c r="F53" s="143" t="s">
        <v>221</v>
      </c>
      <c r="G53" s="38">
        <f>G54</f>
        <v>325.5</v>
      </c>
      <c r="H53" s="38" t="e">
        <f>#REF!-G53</f>
        <v>#REF!</v>
      </c>
      <c r="I53" s="38">
        <f>I54</f>
        <v>360</v>
      </c>
      <c r="J53" s="38">
        <f>J54</f>
        <v>360</v>
      </c>
      <c r="K53" s="38">
        <f t="shared" si="0"/>
        <v>100</v>
      </c>
    </row>
    <row r="54" spans="1:11" ht="25.5" customHeight="1">
      <c r="A54" s="30" t="s">
        <v>222</v>
      </c>
      <c r="B54" s="143">
        <v>901</v>
      </c>
      <c r="C54" s="143" t="s">
        <v>216</v>
      </c>
      <c r="D54" s="143" t="s">
        <v>228</v>
      </c>
      <c r="E54" s="15" t="s">
        <v>272</v>
      </c>
      <c r="F54" s="143" t="s">
        <v>223</v>
      </c>
      <c r="G54" s="38">
        <v>325.5</v>
      </c>
      <c r="H54" s="38" t="e">
        <f>#REF!-G54</f>
        <v>#REF!</v>
      </c>
      <c r="I54" s="38">
        <v>360</v>
      </c>
      <c r="J54" s="38">
        <v>360</v>
      </c>
      <c r="K54" s="38">
        <f t="shared" si="0"/>
        <v>100</v>
      </c>
    </row>
    <row r="55" spans="1:11" ht="25.5" customHeight="1">
      <c r="A55" s="2" t="s">
        <v>637</v>
      </c>
      <c r="B55" s="143">
        <v>901</v>
      </c>
      <c r="C55" s="143" t="s">
        <v>216</v>
      </c>
      <c r="D55" s="143" t="s">
        <v>228</v>
      </c>
      <c r="E55" s="15" t="s">
        <v>272</v>
      </c>
      <c r="F55" s="143" t="s">
        <v>225</v>
      </c>
      <c r="G55" s="38">
        <f>SUM(G56)</f>
        <v>85.8</v>
      </c>
      <c r="H55" s="38" t="e">
        <f>#REF!-G55</f>
        <v>#REF!</v>
      </c>
      <c r="I55" s="38">
        <f>SUM(I56)</f>
        <v>150.5</v>
      </c>
      <c r="J55" s="38">
        <f>SUM(J56)</f>
        <v>150.5</v>
      </c>
      <c r="K55" s="38">
        <f t="shared" si="0"/>
        <v>100</v>
      </c>
    </row>
    <row r="56" spans="1:11" ht="28.5" customHeight="1">
      <c r="A56" s="14" t="s">
        <v>226</v>
      </c>
      <c r="B56" s="143">
        <v>901</v>
      </c>
      <c r="C56" s="143" t="s">
        <v>216</v>
      </c>
      <c r="D56" s="143" t="s">
        <v>228</v>
      </c>
      <c r="E56" s="15" t="s">
        <v>272</v>
      </c>
      <c r="F56" s="143" t="s">
        <v>227</v>
      </c>
      <c r="G56" s="38">
        <v>85.8</v>
      </c>
      <c r="H56" s="38" t="e">
        <f>#REF!-G56</f>
        <v>#REF!</v>
      </c>
      <c r="I56" s="38">
        <v>150.5</v>
      </c>
      <c r="J56" s="38">
        <v>150.5</v>
      </c>
      <c r="K56" s="38">
        <f t="shared" si="0"/>
        <v>100</v>
      </c>
    </row>
    <row r="57" spans="1:11" ht="41.25" customHeight="1">
      <c r="A57" s="10" t="s">
        <v>27</v>
      </c>
      <c r="B57" s="143">
        <v>901</v>
      </c>
      <c r="C57" s="143" t="s">
        <v>216</v>
      </c>
      <c r="D57" s="143" t="s">
        <v>228</v>
      </c>
      <c r="E57" s="15" t="s">
        <v>273</v>
      </c>
      <c r="F57" s="143"/>
      <c r="G57" s="38">
        <f>G58</f>
        <v>28.8</v>
      </c>
      <c r="H57" s="38" t="e">
        <f>#REF!-G57</f>
        <v>#REF!</v>
      </c>
      <c r="I57" s="38">
        <f t="shared" ref="I57:J58" si="5">I58</f>
        <v>25.1</v>
      </c>
      <c r="J57" s="38">
        <f t="shared" si="5"/>
        <v>25.1</v>
      </c>
      <c r="K57" s="38">
        <f t="shared" si="0"/>
        <v>100</v>
      </c>
    </row>
    <row r="58" spans="1:11" ht="25.5" customHeight="1">
      <c r="A58" s="2" t="s">
        <v>637</v>
      </c>
      <c r="B58" s="143">
        <v>901</v>
      </c>
      <c r="C58" s="143" t="s">
        <v>216</v>
      </c>
      <c r="D58" s="143" t="s">
        <v>228</v>
      </c>
      <c r="E58" s="15" t="s">
        <v>273</v>
      </c>
      <c r="F58" s="143" t="s">
        <v>225</v>
      </c>
      <c r="G58" s="38">
        <f>G59</f>
        <v>28.8</v>
      </c>
      <c r="H58" s="38" t="e">
        <f>#REF!-G58</f>
        <v>#REF!</v>
      </c>
      <c r="I58" s="38">
        <f t="shared" si="5"/>
        <v>25.1</v>
      </c>
      <c r="J58" s="38">
        <f t="shared" si="5"/>
        <v>25.1</v>
      </c>
      <c r="K58" s="38">
        <f t="shared" si="0"/>
        <v>100</v>
      </c>
    </row>
    <row r="59" spans="1:11" ht="28.5" customHeight="1">
      <c r="A59" s="14" t="s">
        <v>226</v>
      </c>
      <c r="B59" s="143">
        <v>901</v>
      </c>
      <c r="C59" s="143" t="s">
        <v>216</v>
      </c>
      <c r="D59" s="143" t="s">
        <v>228</v>
      </c>
      <c r="E59" s="15" t="s">
        <v>273</v>
      </c>
      <c r="F59" s="143" t="s">
        <v>227</v>
      </c>
      <c r="G59" s="38">
        <v>28.8</v>
      </c>
      <c r="H59" s="38" t="e">
        <f>#REF!-G59</f>
        <v>#REF!</v>
      </c>
      <c r="I59" s="38">
        <v>25.1</v>
      </c>
      <c r="J59" s="38">
        <v>25.1</v>
      </c>
      <c r="K59" s="38">
        <f t="shared" si="0"/>
        <v>100</v>
      </c>
    </row>
    <row r="60" spans="1:11" ht="49.5" customHeight="1">
      <c r="A60" s="10" t="s">
        <v>28</v>
      </c>
      <c r="B60" s="143">
        <v>901</v>
      </c>
      <c r="C60" s="143" t="s">
        <v>216</v>
      </c>
      <c r="D60" s="143" t="s">
        <v>228</v>
      </c>
      <c r="E60" s="15" t="s">
        <v>274</v>
      </c>
      <c r="F60" s="143"/>
      <c r="G60" s="38">
        <f>G61</f>
        <v>16.899999999999999</v>
      </c>
      <c r="H60" s="38" t="e">
        <f>#REF!-G60</f>
        <v>#REF!</v>
      </c>
      <c r="I60" s="38">
        <f t="shared" ref="I60:J61" si="6">I61</f>
        <v>16.100000000000001</v>
      </c>
      <c r="J60" s="38">
        <f t="shared" si="6"/>
        <v>16.100000000000001</v>
      </c>
      <c r="K60" s="38">
        <f t="shared" si="0"/>
        <v>100</v>
      </c>
    </row>
    <row r="61" spans="1:11" ht="25.5" customHeight="1">
      <c r="A61" s="2" t="s">
        <v>637</v>
      </c>
      <c r="B61" s="143">
        <v>901</v>
      </c>
      <c r="C61" s="143" t="s">
        <v>216</v>
      </c>
      <c r="D61" s="143" t="s">
        <v>228</v>
      </c>
      <c r="E61" s="15" t="s">
        <v>274</v>
      </c>
      <c r="F61" s="143" t="s">
        <v>225</v>
      </c>
      <c r="G61" s="38">
        <f>G62</f>
        <v>16.899999999999999</v>
      </c>
      <c r="H61" s="38" t="e">
        <f>#REF!-G61</f>
        <v>#REF!</v>
      </c>
      <c r="I61" s="38">
        <f t="shared" si="6"/>
        <v>16.100000000000001</v>
      </c>
      <c r="J61" s="38">
        <f t="shared" si="6"/>
        <v>16.100000000000001</v>
      </c>
      <c r="K61" s="38">
        <f t="shared" si="0"/>
        <v>100</v>
      </c>
    </row>
    <row r="62" spans="1:11" ht="27.75" customHeight="1">
      <c r="A62" s="14" t="s">
        <v>226</v>
      </c>
      <c r="B62" s="143">
        <v>901</v>
      </c>
      <c r="C62" s="143" t="s">
        <v>216</v>
      </c>
      <c r="D62" s="143" t="s">
        <v>228</v>
      </c>
      <c r="E62" s="15" t="s">
        <v>274</v>
      </c>
      <c r="F62" s="143" t="s">
        <v>227</v>
      </c>
      <c r="G62" s="38">
        <v>16.899999999999999</v>
      </c>
      <c r="H62" s="38" t="e">
        <f>#REF!-G62</f>
        <v>#REF!</v>
      </c>
      <c r="I62" s="38">
        <v>16.100000000000001</v>
      </c>
      <c r="J62" s="38">
        <v>16.100000000000001</v>
      </c>
      <c r="K62" s="38">
        <f t="shared" si="0"/>
        <v>100</v>
      </c>
    </row>
    <row r="63" spans="1:11" ht="52.5" customHeight="1">
      <c r="A63" s="31" t="s">
        <v>29</v>
      </c>
      <c r="B63" s="143">
        <v>901</v>
      </c>
      <c r="C63" s="143" t="s">
        <v>216</v>
      </c>
      <c r="D63" s="143" t="s">
        <v>228</v>
      </c>
      <c r="E63" s="15" t="s">
        <v>275</v>
      </c>
      <c r="F63" s="143"/>
      <c r="G63" s="38">
        <f>G66+G64</f>
        <v>946.1</v>
      </c>
      <c r="H63" s="38" t="e">
        <f>#REF!-G63</f>
        <v>#REF!</v>
      </c>
      <c r="I63" s="38">
        <f>I66+I64</f>
        <v>1148.7</v>
      </c>
      <c r="J63" s="38">
        <f>J66+J64</f>
        <v>1148.7</v>
      </c>
      <c r="K63" s="38">
        <f t="shared" si="0"/>
        <v>100</v>
      </c>
    </row>
    <row r="64" spans="1:11" ht="62.25" customHeight="1">
      <c r="A64" s="29" t="s">
        <v>233</v>
      </c>
      <c r="B64" s="143">
        <v>901</v>
      </c>
      <c r="C64" s="143" t="s">
        <v>216</v>
      </c>
      <c r="D64" s="143" t="s">
        <v>228</v>
      </c>
      <c r="E64" s="15" t="s">
        <v>275</v>
      </c>
      <c r="F64" s="143" t="s">
        <v>221</v>
      </c>
      <c r="G64" s="38">
        <f>G65</f>
        <v>674.5</v>
      </c>
      <c r="H64" s="38" t="e">
        <f>#REF!-G64</f>
        <v>#REF!</v>
      </c>
      <c r="I64" s="38">
        <f>I65</f>
        <v>1081.9000000000001</v>
      </c>
      <c r="J64" s="38">
        <f>J65</f>
        <v>1081.9000000000001</v>
      </c>
      <c r="K64" s="38">
        <f t="shared" si="0"/>
        <v>100</v>
      </c>
    </row>
    <row r="65" spans="1:11" ht="25.5" customHeight="1">
      <c r="A65" s="30" t="s">
        <v>222</v>
      </c>
      <c r="B65" s="143">
        <v>901</v>
      </c>
      <c r="C65" s="143" t="s">
        <v>216</v>
      </c>
      <c r="D65" s="143" t="s">
        <v>228</v>
      </c>
      <c r="E65" s="15" t="s">
        <v>275</v>
      </c>
      <c r="F65" s="143" t="s">
        <v>223</v>
      </c>
      <c r="G65" s="38">
        <v>674.5</v>
      </c>
      <c r="H65" s="38" t="e">
        <f>#REF!-G65</f>
        <v>#REF!</v>
      </c>
      <c r="I65" s="38">
        <v>1081.9000000000001</v>
      </c>
      <c r="J65" s="38">
        <v>1081.9000000000001</v>
      </c>
      <c r="K65" s="38">
        <f t="shared" si="0"/>
        <v>100</v>
      </c>
    </row>
    <row r="66" spans="1:11" ht="25.5" customHeight="1">
      <c r="A66" s="2" t="s">
        <v>637</v>
      </c>
      <c r="B66" s="143">
        <v>901</v>
      </c>
      <c r="C66" s="143" t="s">
        <v>216</v>
      </c>
      <c r="D66" s="143" t="s">
        <v>228</v>
      </c>
      <c r="E66" s="15" t="s">
        <v>275</v>
      </c>
      <c r="F66" s="143" t="s">
        <v>225</v>
      </c>
      <c r="G66" s="38">
        <f>G67</f>
        <v>271.60000000000002</v>
      </c>
      <c r="H66" s="38" t="e">
        <f>#REF!-G66</f>
        <v>#REF!</v>
      </c>
      <c r="I66" s="38">
        <f>I67</f>
        <v>66.8</v>
      </c>
      <c r="J66" s="38">
        <f>J67</f>
        <v>66.8</v>
      </c>
      <c r="K66" s="38">
        <f t="shared" si="0"/>
        <v>100</v>
      </c>
    </row>
    <row r="67" spans="1:11" ht="29.25" customHeight="1">
      <c r="A67" s="14" t="s">
        <v>226</v>
      </c>
      <c r="B67" s="143">
        <v>901</v>
      </c>
      <c r="C67" s="143" t="s">
        <v>216</v>
      </c>
      <c r="D67" s="143" t="s">
        <v>228</v>
      </c>
      <c r="E67" s="15" t="s">
        <v>275</v>
      </c>
      <c r="F67" s="143" t="s">
        <v>227</v>
      </c>
      <c r="G67" s="38">
        <v>271.60000000000002</v>
      </c>
      <c r="H67" s="38" t="e">
        <f>#REF!-G67</f>
        <v>#REF!</v>
      </c>
      <c r="I67" s="38">
        <v>66.8</v>
      </c>
      <c r="J67" s="38">
        <v>66.8</v>
      </c>
      <c r="K67" s="38">
        <f t="shared" si="0"/>
        <v>100</v>
      </c>
    </row>
    <row r="68" spans="1:11" ht="30" customHeight="1">
      <c r="A68" s="141" t="s">
        <v>336</v>
      </c>
      <c r="B68" s="143" t="s">
        <v>215</v>
      </c>
      <c r="C68" s="143" t="s">
        <v>216</v>
      </c>
      <c r="D68" s="143" t="s">
        <v>259</v>
      </c>
      <c r="E68" s="15"/>
      <c r="F68" s="143"/>
      <c r="G68" s="38" t="e">
        <f>G70+#REF!</f>
        <v>#REF!</v>
      </c>
      <c r="H68" s="38" t="e">
        <f>#REF!-G68</f>
        <v>#REF!</v>
      </c>
      <c r="I68" s="38">
        <f t="shared" ref="I68:J68" si="7">I70</f>
        <v>749.7</v>
      </c>
      <c r="J68" s="38">
        <f t="shared" si="7"/>
        <v>749.7</v>
      </c>
      <c r="K68" s="38">
        <f t="shared" si="0"/>
        <v>100</v>
      </c>
    </row>
    <row r="69" spans="1:11" ht="25.5" customHeight="1">
      <c r="A69" s="14" t="s">
        <v>381</v>
      </c>
      <c r="B69" s="143" t="s">
        <v>215</v>
      </c>
      <c r="C69" s="143" t="s">
        <v>216</v>
      </c>
      <c r="D69" s="143" t="s">
        <v>259</v>
      </c>
      <c r="E69" s="15" t="s">
        <v>383</v>
      </c>
      <c r="F69" s="143"/>
      <c r="G69" s="38" t="e">
        <f>G70+#REF!</f>
        <v>#REF!</v>
      </c>
      <c r="H69" s="38" t="e">
        <f>#REF!-G69</f>
        <v>#REF!</v>
      </c>
      <c r="I69" s="38">
        <f t="shared" ref="I69:J69" si="8">I70</f>
        <v>749.7</v>
      </c>
      <c r="J69" s="38">
        <f t="shared" si="8"/>
        <v>749.7</v>
      </c>
      <c r="K69" s="38">
        <f t="shared" si="0"/>
        <v>100</v>
      </c>
    </row>
    <row r="70" spans="1:11" ht="25.5" customHeight="1">
      <c r="A70" s="19" t="s">
        <v>219</v>
      </c>
      <c r="B70" s="143" t="s">
        <v>215</v>
      </c>
      <c r="C70" s="143" t="s">
        <v>216</v>
      </c>
      <c r="D70" s="143" t="s">
        <v>259</v>
      </c>
      <c r="E70" s="15" t="s">
        <v>382</v>
      </c>
      <c r="F70" s="143"/>
      <c r="G70" s="38">
        <f>G71</f>
        <v>560</v>
      </c>
      <c r="H70" s="38" t="e">
        <f>#REF!-G70</f>
        <v>#REF!</v>
      </c>
      <c r="I70" s="38">
        <f t="shared" ref="I70:J71" si="9">I71</f>
        <v>749.7</v>
      </c>
      <c r="J70" s="38">
        <f t="shared" si="9"/>
        <v>749.7</v>
      </c>
      <c r="K70" s="38">
        <f t="shared" si="0"/>
        <v>100</v>
      </c>
    </row>
    <row r="71" spans="1:11" ht="66" customHeight="1">
      <c r="A71" s="29" t="s">
        <v>233</v>
      </c>
      <c r="B71" s="143" t="s">
        <v>215</v>
      </c>
      <c r="C71" s="143" t="s">
        <v>216</v>
      </c>
      <c r="D71" s="143" t="s">
        <v>259</v>
      </c>
      <c r="E71" s="15" t="s">
        <v>382</v>
      </c>
      <c r="F71" s="143" t="s">
        <v>221</v>
      </c>
      <c r="G71" s="38">
        <f>G72</f>
        <v>560</v>
      </c>
      <c r="H71" s="38" t="e">
        <f>#REF!-G71</f>
        <v>#REF!</v>
      </c>
      <c r="I71" s="38">
        <f t="shared" si="9"/>
        <v>749.7</v>
      </c>
      <c r="J71" s="38">
        <f t="shared" si="9"/>
        <v>749.7</v>
      </c>
      <c r="K71" s="38">
        <f t="shared" si="0"/>
        <v>100</v>
      </c>
    </row>
    <row r="72" spans="1:11" ht="25.5" customHeight="1">
      <c r="A72" s="30" t="s">
        <v>222</v>
      </c>
      <c r="B72" s="143" t="s">
        <v>215</v>
      </c>
      <c r="C72" s="143" t="s">
        <v>216</v>
      </c>
      <c r="D72" s="143" t="s">
        <v>259</v>
      </c>
      <c r="E72" s="15" t="s">
        <v>382</v>
      </c>
      <c r="F72" s="143" t="s">
        <v>223</v>
      </c>
      <c r="G72" s="38">
        <v>560</v>
      </c>
      <c r="H72" s="38" t="e">
        <f>#REF!-G72</f>
        <v>#REF!</v>
      </c>
      <c r="I72" s="38">
        <v>749.7</v>
      </c>
      <c r="J72" s="38">
        <v>749.7</v>
      </c>
      <c r="K72" s="38">
        <f t="shared" si="0"/>
        <v>100</v>
      </c>
    </row>
    <row r="73" spans="1:11" ht="12.75" customHeight="1">
      <c r="A73" s="258" t="s">
        <v>281</v>
      </c>
      <c r="B73" s="143">
        <v>901</v>
      </c>
      <c r="C73" s="143" t="s">
        <v>216</v>
      </c>
      <c r="D73" s="143" t="s">
        <v>282</v>
      </c>
      <c r="E73" s="46"/>
      <c r="F73" s="143"/>
      <c r="G73" s="38" t="e">
        <f>G74+G110+G95+G134+G139+#REF!+G145</f>
        <v>#REF!</v>
      </c>
      <c r="H73" s="38" t="e">
        <f>#REF!-G73</f>
        <v>#REF!</v>
      </c>
      <c r="I73" s="38">
        <f>I74+I110+I95+I134+I139+I145+I106+I88+I82</f>
        <v>34951.199999999997</v>
      </c>
      <c r="J73" s="38">
        <f>J74+J110+J95+J134+J139+J145+J106+J88+J82</f>
        <v>33045</v>
      </c>
      <c r="K73" s="38">
        <f t="shared" si="0"/>
        <v>94.546110004806707</v>
      </c>
    </row>
    <row r="74" spans="1:11" ht="38.25" customHeight="1">
      <c r="A74" s="141" t="s">
        <v>111</v>
      </c>
      <c r="B74" s="143">
        <v>901</v>
      </c>
      <c r="C74" s="143" t="s">
        <v>216</v>
      </c>
      <c r="D74" s="143" t="s">
        <v>282</v>
      </c>
      <c r="E74" s="54" t="s">
        <v>283</v>
      </c>
      <c r="F74" s="143"/>
      <c r="G74" s="38">
        <f>G75+G79</f>
        <v>137</v>
      </c>
      <c r="H74" s="38" t="e">
        <f>#REF!-G74</f>
        <v>#REF!</v>
      </c>
      <c r="I74" s="38">
        <f>I75+I79</f>
        <v>325.5</v>
      </c>
      <c r="J74" s="38">
        <f>J75+J79</f>
        <v>325.5</v>
      </c>
      <c r="K74" s="38">
        <f t="shared" si="0"/>
        <v>100</v>
      </c>
    </row>
    <row r="75" spans="1:11" ht="27.75" customHeight="1">
      <c r="A75" s="141" t="s">
        <v>94</v>
      </c>
      <c r="B75" s="143">
        <v>901</v>
      </c>
      <c r="C75" s="143" t="s">
        <v>216</v>
      </c>
      <c r="D75" s="143" t="s">
        <v>282</v>
      </c>
      <c r="E75" s="54" t="s">
        <v>285</v>
      </c>
      <c r="F75" s="143"/>
      <c r="G75" s="38">
        <f>G76</f>
        <v>17</v>
      </c>
      <c r="H75" s="38" t="e">
        <f>#REF!-G75</f>
        <v>#REF!</v>
      </c>
      <c r="I75" s="38">
        <f t="shared" ref="I75:J77" si="10">I76</f>
        <v>1.5</v>
      </c>
      <c r="J75" s="38">
        <f t="shared" si="10"/>
        <v>1.5</v>
      </c>
      <c r="K75" s="38">
        <f t="shared" si="0"/>
        <v>100</v>
      </c>
    </row>
    <row r="76" spans="1:11" ht="25.5" customHeight="1">
      <c r="A76" s="141" t="s">
        <v>203</v>
      </c>
      <c r="B76" s="143">
        <v>901</v>
      </c>
      <c r="C76" s="143" t="s">
        <v>216</v>
      </c>
      <c r="D76" s="143" t="s">
        <v>282</v>
      </c>
      <c r="E76" s="54" t="s">
        <v>286</v>
      </c>
      <c r="F76" s="143"/>
      <c r="G76" s="38">
        <f>G77</f>
        <v>17</v>
      </c>
      <c r="H76" s="38" t="e">
        <f>#REF!-G76</f>
        <v>#REF!</v>
      </c>
      <c r="I76" s="38">
        <f t="shared" si="10"/>
        <v>1.5</v>
      </c>
      <c r="J76" s="38">
        <f t="shared" si="10"/>
        <v>1.5</v>
      </c>
      <c r="K76" s="38">
        <f t="shared" si="0"/>
        <v>100</v>
      </c>
    </row>
    <row r="77" spans="1:11" ht="25.5" customHeight="1">
      <c r="A77" s="2" t="s">
        <v>637</v>
      </c>
      <c r="B77" s="143">
        <v>901</v>
      </c>
      <c r="C77" s="143" t="s">
        <v>216</v>
      </c>
      <c r="D77" s="143" t="s">
        <v>282</v>
      </c>
      <c r="E77" s="54" t="s">
        <v>286</v>
      </c>
      <c r="F77" s="143" t="s">
        <v>225</v>
      </c>
      <c r="G77" s="38">
        <f>G78</f>
        <v>17</v>
      </c>
      <c r="H77" s="38" t="e">
        <f>#REF!-G77</f>
        <v>#REF!</v>
      </c>
      <c r="I77" s="38">
        <f t="shared" si="10"/>
        <v>1.5</v>
      </c>
      <c r="J77" s="38">
        <f t="shared" si="10"/>
        <v>1.5</v>
      </c>
      <c r="K77" s="38">
        <f t="shared" si="0"/>
        <v>100</v>
      </c>
    </row>
    <row r="78" spans="1:11" ht="30" customHeight="1">
      <c r="A78" s="14" t="s">
        <v>226</v>
      </c>
      <c r="B78" s="143">
        <v>901</v>
      </c>
      <c r="C78" s="143" t="s">
        <v>216</v>
      </c>
      <c r="D78" s="143" t="s">
        <v>282</v>
      </c>
      <c r="E78" s="54" t="s">
        <v>286</v>
      </c>
      <c r="F78" s="143" t="s">
        <v>227</v>
      </c>
      <c r="G78" s="38">
        <v>17</v>
      </c>
      <c r="H78" s="38" t="e">
        <f>#REF!-G78</f>
        <v>#REF!</v>
      </c>
      <c r="I78" s="38">
        <v>1.5</v>
      </c>
      <c r="J78" s="38">
        <v>1.5</v>
      </c>
      <c r="K78" s="38">
        <f t="shared" si="0"/>
        <v>100</v>
      </c>
    </row>
    <row r="79" spans="1:11" s="135" customFormat="1" ht="30.75" customHeight="1">
      <c r="A79" s="24" t="s">
        <v>113</v>
      </c>
      <c r="B79" s="143">
        <v>901</v>
      </c>
      <c r="C79" s="143" t="s">
        <v>216</v>
      </c>
      <c r="D79" s="143" t="s">
        <v>282</v>
      </c>
      <c r="E79" s="54" t="s">
        <v>638</v>
      </c>
      <c r="F79" s="143"/>
      <c r="G79" s="38">
        <f>SUM(G80)</f>
        <v>120</v>
      </c>
      <c r="H79" s="38" t="e">
        <f>#REF!-G79</f>
        <v>#REF!</v>
      </c>
      <c r="I79" s="38">
        <f t="shared" ref="I79:J80" si="11">SUM(I80)</f>
        <v>324</v>
      </c>
      <c r="J79" s="38">
        <f t="shared" si="11"/>
        <v>324</v>
      </c>
      <c r="K79" s="38">
        <f t="shared" si="0"/>
        <v>100</v>
      </c>
    </row>
    <row r="80" spans="1:11" ht="25.5" customHeight="1">
      <c r="A80" s="2" t="s">
        <v>637</v>
      </c>
      <c r="B80" s="143">
        <v>901</v>
      </c>
      <c r="C80" s="143" t="s">
        <v>216</v>
      </c>
      <c r="D80" s="143" t="s">
        <v>282</v>
      </c>
      <c r="E80" s="54" t="s">
        <v>638</v>
      </c>
      <c r="F80" s="143" t="s">
        <v>225</v>
      </c>
      <c r="G80" s="38">
        <f>SUM(G81)</f>
        <v>120</v>
      </c>
      <c r="H80" s="38" t="e">
        <f>#REF!-G80</f>
        <v>#REF!</v>
      </c>
      <c r="I80" s="38">
        <f t="shared" si="11"/>
        <v>324</v>
      </c>
      <c r="J80" s="38">
        <f t="shared" si="11"/>
        <v>324</v>
      </c>
      <c r="K80" s="38">
        <f t="shared" si="0"/>
        <v>100</v>
      </c>
    </row>
    <row r="81" spans="1:11" ht="25.5" customHeight="1">
      <c r="A81" s="14" t="s">
        <v>226</v>
      </c>
      <c r="B81" s="143">
        <v>901</v>
      </c>
      <c r="C81" s="143" t="s">
        <v>216</v>
      </c>
      <c r="D81" s="143" t="s">
        <v>282</v>
      </c>
      <c r="E81" s="54" t="s">
        <v>638</v>
      </c>
      <c r="F81" s="143" t="s">
        <v>227</v>
      </c>
      <c r="G81" s="38">
        <v>120</v>
      </c>
      <c r="H81" s="38" t="e">
        <f>#REF!-G81</f>
        <v>#REF!</v>
      </c>
      <c r="I81" s="38">
        <v>324</v>
      </c>
      <c r="J81" s="38">
        <v>324</v>
      </c>
      <c r="K81" s="38">
        <f t="shared" ref="K81:K138" si="12">J81/I81*100</f>
        <v>100</v>
      </c>
    </row>
    <row r="82" spans="1:11" ht="25.5" customHeight="1">
      <c r="A82" s="14" t="s">
        <v>671</v>
      </c>
      <c r="B82" s="143" t="s">
        <v>215</v>
      </c>
      <c r="C82" s="143" t="s">
        <v>216</v>
      </c>
      <c r="D82" s="143" t="s">
        <v>282</v>
      </c>
      <c r="E82" s="54" t="s">
        <v>260</v>
      </c>
      <c r="F82" s="143"/>
      <c r="G82" s="38"/>
      <c r="H82" s="38"/>
      <c r="I82" s="38">
        <f>I83</f>
        <v>26</v>
      </c>
      <c r="J82" s="38">
        <f>J83</f>
        <v>26</v>
      </c>
      <c r="K82" s="38">
        <f t="shared" si="12"/>
        <v>100</v>
      </c>
    </row>
    <row r="83" spans="1:11" ht="25.5" customHeight="1">
      <c r="A83" s="14" t="s">
        <v>672</v>
      </c>
      <c r="B83" s="143" t="s">
        <v>215</v>
      </c>
      <c r="C83" s="143" t="s">
        <v>216</v>
      </c>
      <c r="D83" s="143" t="s">
        <v>282</v>
      </c>
      <c r="E83" s="54" t="s">
        <v>261</v>
      </c>
      <c r="F83" s="143"/>
      <c r="G83" s="38"/>
      <c r="H83" s="38"/>
      <c r="I83" s="38">
        <f>I86+I84</f>
        <v>26</v>
      </c>
      <c r="J83" s="38">
        <f>J86+J84</f>
        <v>26</v>
      </c>
      <c r="K83" s="38">
        <f t="shared" si="12"/>
        <v>100</v>
      </c>
    </row>
    <row r="84" spans="1:11" ht="25.5" customHeight="1">
      <c r="A84" s="2" t="s">
        <v>637</v>
      </c>
      <c r="B84" s="143" t="s">
        <v>215</v>
      </c>
      <c r="C84" s="143" t="s">
        <v>216</v>
      </c>
      <c r="D84" s="143" t="s">
        <v>282</v>
      </c>
      <c r="E84" s="54" t="s">
        <v>261</v>
      </c>
      <c r="F84" s="143" t="s">
        <v>225</v>
      </c>
      <c r="G84" s="38"/>
      <c r="H84" s="38"/>
      <c r="I84" s="38">
        <f>I85</f>
        <v>16</v>
      </c>
      <c r="J84" s="38">
        <f>J85</f>
        <v>16</v>
      </c>
      <c r="K84" s="38">
        <f t="shared" si="12"/>
        <v>100</v>
      </c>
    </row>
    <row r="85" spans="1:11" ht="25.5" customHeight="1">
      <c r="A85" s="14" t="s">
        <v>226</v>
      </c>
      <c r="B85" s="143" t="s">
        <v>215</v>
      </c>
      <c r="C85" s="143" t="s">
        <v>216</v>
      </c>
      <c r="D85" s="143" t="s">
        <v>282</v>
      </c>
      <c r="E85" s="54" t="s">
        <v>261</v>
      </c>
      <c r="F85" s="143" t="s">
        <v>227</v>
      </c>
      <c r="G85" s="38"/>
      <c r="H85" s="38"/>
      <c r="I85" s="38">
        <v>16</v>
      </c>
      <c r="J85" s="38">
        <v>16</v>
      </c>
      <c r="K85" s="38">
        <f t="shared" si="12"/>
        <v>100</v>
      </c>
    </row>
    <row r="86" spans="1:11" ht="16.5" customHeight="1">
      <c r="A86" s="14" t="s">
        <v>343</v>
      </c>
      <c r="B86" s="143" t="s">
        <v>215</v>
      </c>
      <c r="C86" s="143" t="s">
        <v>216</v>
      </c>
      <c r="D86" s="143" t="s">
        <v>282</v>
      </c>
      <c r="E86" s="54" t="s">
        <v>261</v>
      </c>
      <c r="F86" s="143" t="s">
        <v>291</v>
      </c>
      <c r="G86" s="38"/>
      <c r="H86" s="38"/>
      <c r="I86" s="38">
        <f>I87</f>
        <v>10</v>
      </c>
      <c r="J86" s="38">
        <f>J87</f>
        <v>10</v>
      </c>
      <c r="K86" s="38">
        <f t="shared" si="12"/>
        <v>100</v>
      </c>
    </row>
    <row r="87" spans="1:11" ht="16.5" customHeight="1">
      <c r="A87" s="14" t="s">
        <v>667</v>
      </c>
      <c r="B87" s="143" t="s">
        <v>215</v>
      </c>
      <c r="C87" s="143" t="s">
        <v>216</v>
      </c>
      <c r="D87" s="143" t="s">
        <v>282</v>
      </c>
      <c r="E87" s="54" t="s">
        <v>261</v>
      </c>
      <c r="F87" s="143" t="s">
        <v>666</v>
      </c>
      <c r="G87" s="38"/>
      <c r="H87" s="38"/>
      <c r="I87" s="38">
        <v>10</v>
      </c>
      <c r="J87" s="38">
        <v>10</v>
      </c>
      <c r="K87" s="38">
        <f t="shared" si="12"/>
        <v>100</v>
      </c>
    </row>
    <row r="88" spans="1:11" ht="26.25" customHeight="1">
      <c r="A88" s="14" t="s">
        <v>650</v>
      </c>
      <c r="B88" s="143" t="s">
        <v>215</v>
      </c>
      <c r="C88" s="143" t="s">
        <v>216</v>
      </c>
      <c r="D88" s="143" t="s">
        <v>282</v>
      </c>
      <c r="E88" s="54" t="s">
        <v>649</v>
      </c>
      <c r="F88" s="143"/>
      <c r="G88" s="38"/>
      <c r="H88" s="38"/>
      <c r="I88" s="38">
        <f>I89+I91+I93</f>
        <v>2186.1999999999998</v>
      </c>
      <c r="J88" s="38">
        <f>J89+J91+J93</f>
        <v>2076</v>
      </c>
      <c r="K88" s="38">
        <f t="shared" si="12"/>
        <v>94.959290092397779</v>
      </c>
    </row>
    <row r="89" spans="1:11" ht="38.25" customHeight="1">
      <c r="A89" s="29" t="s">
        <v>233</v>
      </c>
      <c r="B89" s="143" t="s">
        <v>215</v>
      </c>
      <c r="C89" s="143" t="s">
        <v>216</v>
      </c>
      <c r="D89" s="143" t="s">
        <v>282</v>
      </c>
      <c r="E89" s="54" t="s">
        <v>649</v>
      </c>
      <c r="F89" s="143" t="s">
        <v>221</v>
      </c>
      <c r="G89" s="38"/>
      <c r="H89" s="38"/>
      <c r="I89" s="38">
        <f>I90</f>
        <v>2065.6999999999998</v>
      </c>
      <c r="J89" s="38">
        <f>J90</f>
        <v>1956.3</v>
      </c>
      <c r="K89" s="38">
        <f t="shared" si="12"/>
        <v>94.703974439657273</v>
      </c>
    </row>
    <row r="90" spans="1:11" ht="18" customHeight="1">
      <c r="A90" s="10" t="s">
        <v>279</v>
      </c>
      <c r="B90" s="143" t="s">
        <v>215</v>
      </c>
      <c r="C90" s="143" t="s">
        <v>216</v>
      </c>
      <c r="D90" s="143" t="s">
        <v>282</v>
      </c>
      <c r="E90" s="54" t="s">
        <v>649</v>
      </c>
      <c r="F90" s="143" t="s">
        <v>280</v>
      </c>
      <c r="G90" s="38"/>
      <c r="H90" s="38"/>
      <c r="I90" s="38">
        <v>2065.6999999999998</v>
      </c>
      <c r="J90" s="38">
        <v>1956.3</v>
      </c>
      <c r="K90" s="38">
        <f t="shared" si="12"/>
        <v>94.703974439657273</v>
      </c>
    </row>
    <row r="91" spans="1:11" s="135" customFormat="1" ht="30" customHeight="1">
      <c r="A91" s="2" t="s">
        <v>637</v>
      </c>
      <c r="B91" s="143" t="s">
        <v>215</v>
      </c>
      <c r="C91" s="143" t="s">
        <v>216</v>
      </c>
      <c r="D91" s="143" t="s">
        <v>282</v>
      </c>
      <c r="E91" s="54" t="s">
        <v>649</v>
      </c>
      <c r="F91" s="143" t="s">
        <v>225</v>
      </c>
      <c r="G91" s="38"/>
      <c r="H91" s="38"/>
      <c r="I91" s="38">
        <f>I92</f>
        <v>120.4</v>
      </c>
      <c r="J91" s="38">
        <f>J92</f>
        <v>119.6</v>
      </c>
      <c r="K91" s="38">
        <f t="shared" si="12"/>
        <v>99.33554817275747</v>
      </c>
    </row>
    <row r="92" spans="1:11" s="135" customFormat="1" ht="28.5" customHeight="1">
      <c r="A92" s="14" t="s">
        <v>226</v>
      </c>
      <c r="B92" s="143" t="s">
        <v>215</v>
      </c>
      <c r="C92" s="143" t="s">
        <v>216</v>
      </c>
      <c r="D92" s="143" t="s">
        <v>282</v>
      </c>
      <c r="E92" s="54" t="s">
        <v>649</v>
      </c>
      <c r="F92" s="143" t="s">
        <v>227</v>
      </c>
      <c r="G92" s="38"/>
      <c r="H92" s="38"/>
      <c r="I92" s="38">
        <v>120.4</v>
      </c>
      <c r="J92" s="38">
        <v>119.6</v>
      </c>
      <c r="K92" s="38">
        <f t="shared" si="12"/>
        <v>99.33554817275747</v>
      </c>
    </row>
    <row r="93" spans="1:11" s="135" customFormat="1" ht="19.5" customHeight="1">
      <c r="A93" s="2" t="s">
        <v>235</v>
      </c>
      <c r="B93" s="257" t="s">
        <v>215</v>
      </c>
      <c r="C93" s="257" t="s">
        <v>216</v>
      </c>
      <c r="D93" s="257" t="s">
        <v>282</v>
      </c>
      <c r="E93" s="54" t="s">
        <v>649</v>
      </c>
      <c r="F93" s="257" t="s">
        <v>236</v>
      </c>
      <c r="G93" s="38"/>
      <c r="H93" s="38"/>
      <c r="I93" s="38">
        <f>I94</f>
        <v>0.1</v>
      </c>
      <c r="J93" s="38">
        <f>J94</f>
        <v>0.1</v>
      </c>
      <c r="K93" s="38">
        <f t="shared" si="12"/>
        <v>100</v>
      </c>
    </row>
    <row r="94" spans="1:11" s="135" customFormat="1" ht="16.5" customHeight="1">
      <c r="A94" s="14" t="s">
        <v>237</v>
      </c>
      <c r="B94" s="257" t="s">
        <v>215</v>
      </c>
      <c r="C94" s="257" t="s">
        <v>216</v>
      </c>
      <c r="D94" s="257" t="s">
        <v>282</v>
      </c>
      <c r="E94" s="54" t="s">
        <v>649</v>
      </c>
      <c r="F94" s="257" t="s">
        <v>269</v>
      </c>
      <c r="G94" s="38"/>
      <c r="H94" s="38"/>
      <c r="I94" s="38">
        <v>0.1</v>
      </c>
      <c r="J94" s="38">
        <v>0.1</v>
      </c>
      <c r="K94" s="38">
        <f t="shared" si="12"/>
        <v>100</v>
      </c>
    </row>
    <row r="95" spans="1:11" ht="26.25" customHeight="1">
      <c r="A95" s="2" t="s">
        <v>596</v>
      </c>
      <c r="B95" s="143">
        <v>901</v>
      </c>
      <c r="C95" s="143" t="s">
        <v>216</v>
      </c>
      <c r="D95" s="143" t="s">
        <v>282</v>
      </c>
      <c r="E95" s="143" t="s">
        <v>229</v>
      </c>
      <c r="F95" s="143"/>
      <c r="G95" s="38">
        <f>G96+G102</f>
        <v>111.5</v>
      </c>
      <c r="H95" s="38" t="e">
        <f>#REF!-G95</f>
        <v>#REF!</v>
      </c>
      <c r="I95" s="38">
        <f>I96+I102</f>
        <v>84.3</v>
      </c>
      <c r="J95" s="38">
        <f>J96+J102</f>
        <v>84.3</v>
      </c>
      <c r="K95" s="38">
        <f t="shared" si="12"/>
        <v>100</v>
      </c>
    </row>
    <row r="96" spans="1:11" ht="38.25" customHeight="1">
      <c r="A96" s="2" t="s">
        <v>9</v>
      </c>
      <c r="B96" s="143">
        <v>901</v>
      </c>
      <c r="C96" s="143" t="s">
        <v>216</v>
      </c>
      <c r="D96" s="143" t="s">
        <v>282</v>
      </c>
      <c r="E96" s="143" t="s">
        <v>287</v>
      </c>
      <c r="F96" s="143"/>
      <c r="G96" s="38">
        <f>G97</f>
        <v>56</v>
      </c>
      <c r="H96" s="38" t="e">
        <f>#REF!-G96</f>
        <v>#REF!</v>
      </c>
      <c r="I96" s="38">
        <f t="shared" ref="I96:J100" si="13">I97</f>
        <v>75.5</v>
      </c>
      <c r="J96" s="38">
        <f t="shared" si="13"/>
        <v>75.5</v>
      </c>
      <c r="K96" s="38">
        <f t="shared" si="12"/>
        <v>100</v>
      </c>
    </row>
    <row r="97" spans="1:11" ht="29.25" customHeight="1">
      <c r="A97" s="10" t="s">
        <v>204</v>
      </c>
      <c r="B97" s="143">
        <v>901</v>
      </c>
      <c r="C97" s="143" t="s">
        <v>216</v>
      </c>
      <c r="D97" s="143" t="s">
        <v>282</v>
      </c>
      <c r="E97" s="15" t="s">
        <v>288</v>
      </c>
      <c r="F97" s="143"/>
      <c r="G97" s="38">
        <f>G100</f>
        <v>56</v>
      </c>
      <c r="H97" s="38" t="e">
        <f>#REF!-G97</f>
        <v>#REF!</v>
      </c>
      <c r="I97" s="38">
        <f>I100+I98</f>
        <v>75.5</v>
      </c>
      <c r="J97" s="38">
        <f>J100+J98</f>
        <v>75.5</v>
      </c>
      <c r="K97" s="38">
        <f t="shared" si="12"/>
        <v>100</v>
      </c>
    </row>
    <row r="98" spans="1:11" ht="68.25" customHeight="1">
      <c r="A98" s="29" t="s">
        <v>233</v>
      </c>
      <c r="B98" s="294">
        <v>901</v>
      </c>
      <c r="C98" s="294" t="s">
        <v>216</v>
      </c>
      <c r="D98" s="294" t="s">
        <v>282</v>
      </c>
      <c r="E98" s="15" t="s">
        <v>288</v>
      </c>
      <c r="F98" s="294" t="s">
        <v>221</v>
      </c>
      <c r="G98" s="38"/>
      <c r="H98" s="38"/>
      <c r="I98" s="38">
        <f>I99</f>
        <v>3.4</v>
      </c>
      <c r="J98" s="38">
        <f>J99</f>
        <v>3.4</v>
      </c>
      <c r="K98" s="38">
        <f t="shared" si="12"/>
        <v>100</v>
      </c>
    </row>
    <row r="99" spans="1:11" ht="21.75" customHeight="1">
      <c r="A99" s="10" t="s">
        <v>279</v>
      </c>
      <c r="B99" s="294">
        <v>901</v>
      </c>
      <c r="C99" s="294" t="s">
        <v>216</v>
      </c>
      <c r="D99" s="294" t="s">
        <v>282</v>
      </c>
      <c r="E99" s="15" t="s">
        <v>288</v>
      </c>
      <c r="F99" s="294" t="s">
        <v>280</v>
      </c>
      <c r="G99" s="38"/>
      <c r="H99" s="38"/>
      <c r="I99" s="38">
        <v>3.4</v>
      </c>
      <c r="J99" s="38">
        <v>3.4</v>
      </c>
      <c r="K99" s="38">
        <f t="shared" si="12"/>
        <v>100</v>
      </c>
    </row>
    <row r="100" spans="1:11" ht="25.5" customHeight="1">
      <c r="A100" s="2" t="s">
        <v>637</v>
      </c>
      <c r="B100" s="143">
        <v>901</v>
      </c>
      <c r="C100" s="143" t="s">
        <v>216</v>
      </c>
      <c r="D100" s="143" t="s">
        <v>282</v>
      </c>
      <c r="E100" s="15" t="s">
        <v>288</v>
      </c>
      <c r="F100" s="143" t="s">
        <v>225</v>
      </c>
      <c r="G100" s="38">
        <f>G101</f>
        <v>56</v>
      </c>
      <c r="H100" s="38" t="e">
        <f>#REF!-G100</f>
        <v>#REF!</v>
      </c>
      <c r="I100" s="38">
        <f t="shared" si="13"/>
        <v>72.099999999999994</v>
      </c>
      <c r="J100" s="38">
        <f t="shared" si="13"/>
        <v>72.099999999999994</v>
      </c>
      <c r="K100" s="38">
        <f t="shared" si="12"/>
        <v>100</v>
      </c>
    </row>
    <row r="101" spans="1:11" ht="27" customHeight="1">
      <c r="A101" s="14" t="s">
        <v>226</v>
      </c>
      <c r="B101" s="143">
        <v>901</v>
      </c>
      <c r="C101" s="143" t="s">
        <v>216</v>
      </c>
      <c r="D101" s="143" t="s">
        <v>282</v>
      </c>
      <c r="E101" s="15" t="s">
        <v>288</v>
      </c>
      <c r="F101" s="143" t="s">
        <v>227</v>
      </c>
      <c r="G101" s="38">
        <v>56</v>
      </c>
      <c r="H101" s="38" t="e">
        <f>#REF!-G101</f>
        <v>#REF!</v>
      </c>
      <c r="I101" s="38">
        <v>72.099999999999994</v>
      </c>
      <c r="J101" s="38">
        <v>72.099999999999994</v>
      </c>
      <c r="K101" s="38">
        <f t="shared" si="12"/>
        <v>100</v>
      </c>
    </row>
    <row r="102" spans="1:11" ht="27.75" customHeight="1">
      <c r="A102" s="14" t="s">
        <v>95</v>
      </c>
      <c r="B102" s="143">
        <v>901</v>
      </c>
      <c r="C102" s="143" t="s">
        <v>216</v>
      </c>
      <c r="D102" s="143" t="s">
        <v>282</v>
      </c>
      <c r="E102" s="15" t="s">
        <v>230</v>
      </c>
      <c r="F102" s="143"/>
      <c r="G102" s="38">
        <f>G103</f>
        <v>55.5</v>
      </c>
      <c r="H102" s="38" t="e">
        <f>#REF!-G102</f>
        <v>#REF!</v>
      </c>
      <c r="I102" s="38">
        <f t="shared" ref="I102:J104" si="14">I103</f>
        <v>8.8000000000000007</v>
      </c>
      <c r="J102" s="38">
        <f t="shared" si="14"/>
        <v>8.8000000000000007</v>
      </c>
      <c r="K102" s="38">
        <f t="shared" si="12"/>
        <v>100</v>
      </c>
    </row>
    <row r="103" spans="1:11" ht="38.25" customHeight="1">
      <c r="A103" s="10" t="s">
        <v>59</v>
      </c>
      <c r="B103" s="143">
        <v>901</v>
      </c>
      <c r="C103" s="143" t="s">
        <v>216</v>
      </c>
      <c r="D103" s="143" t="s">
        <v>282</v>
      </c>
      <c r="E103" s="9" t="s">
        <v>289</v>
      </c>
      <c r="F103" s="143"/>
      <c r="G103" s="38">
        <f>G104</f>
        <v>55.5</v>
      </c>
      <c r="H103" s="38" t="e">
        <f>#REF!-G103</f>
        <v>#REF!</v>
      </c>
      <c r="I103" s="38">
        <f t="shared" si="14"/>
        <v>8.8000000000000007</v>
      </c>
      <c r="J103" s="38">
        <f t="shared" si="14"/>
        <v>8.8000000000000007</v>
      </c>
      <c r="K103" s="38">
        <f t="shared" si="12"/>
        <v>100</v>
      </c>
    </row>
    <row r="104" spans="1:11" ht="25.5" customHeight="1">
      <c r="A104" s="2" t="s">
        <v>637</v>
      </c>
      <c r="B104" s="143">
        <v>901</v>
      </c>
      <c r="C104" s="143" t="s">
        <v>216</v>
      </c>
      <c r="D104" s="143" t="s">
        <v>282</v>
      </c>
      <c r="E104" s="9" t="s">
        <v>289</v>
      </c>
      <c r="F104" s="143" t="s">
        <v>225</v>
      </c>
      <c r="G104" s="38">
        <f>G105</f>
        <v>55.5</v>
      </c>
      <c r="H104" s="38" t="e">
        <f>#REF!-G104</f>
        <v>#REF!</v>
      </c>
      <c r="I104" s="38">
        <f t="shared" si="14"/>
        <v>8.8000000000000007</v>
      </c>
      <c r="J104" s="38">
        <f t="shared" si="14"/>
        <v>8.8000000000000007</v>
      </c>
      <c r="K104" s="38">
        <f t="shared" si="12"/>
        <v>100</v>
      </c>
    </row>
    <row r="105" spans="1:11" ht="30.75" customHeight="1">
      <c r="A105" s="14" t="s">
        <v>226</v>
      </c>
      <c r="B105" s="143">
        <v>901</v>
      </c>
      <c r="C105" s="143" t="s">
        <v>216</v>
      </c>
      <c r="D105" s="143" t="s">
        <v>282</v>
      </c>
      <c r="E105" s="9" t="s">
        <v>289</v>
      </c>
      <c r="F105" s="143" t="s">
        <v>227</v>
      </c>
      <c r="G105" s="38">
        <v>55.5</v>
      </c>
      <c r="H105" s="38" t="e">
        <f>#REF!-G105</f>
        <v>#REF!</v>
      </c>
      <c r="I105" s="38">
        <v>8.8000000000000007</v>
      </c>
      <c r="J105" s="38">
        <v>8.8000000000000007</v>
      </c>
      <c r="K105" s="38">
        <f t="shared" si="12"/>
        <v>100</v>
      </c>
    </row>
    <row r="106" spans="1:11" ht="38.25" customHeight="1">
      <c r="A106" s="14" t="s">
        <v>658</v>
      </c>
      <c r="B106" s="143">
        <v>901</v>
      </c>
      <c r="C106" s="143" t="s">
        <v>216</v>
      </c>
      <c r="D106" s="143" t="s">
        <v>282</v>
      </c>
      <c r="E106" s="9" t="s">
        <v>656</v>
      </c>
      <c r="F106" s="143"/>
      <c r="G106" s="38"/>
      <c r="H106" s="38"/>
      <c r="I106" s="38">
        <f t="shared" ref="I106:J108" si="15">I107</f>
        <v>3.5</v>
      </c>
      <c r="J106" s="38">
        <f t="shared" si="15"/>
        <v>3.5</v>
      </c>
      <c r="K106" s="38">
        <f t="shared" si="12"/>
        <v>100</v>
      </c>
    </row>
    <row r="107" spans="1:11" ht="38.25" customHeight="1">
      <c r="A107" s="14" t="s">
        <v>659</v>
      </c>
      <c r="B107" s="143">
        <v>901</v>
      </c>
      <c r="C107" s="143" t="s">
        <v>216</v>
      </c>
      <c r="D107" s="143" t="s">
        <v>282</v>
      </c>
      <c r="E107" s="9" t="s">
        <v>657</v>
      </c>
      <c r="F107" s="143"/>
      <c r="G107" s="38"/>
      <c r="H107" s="38"/>
      <c r="I107" s="38">
        <f t="shared" si="15"/>
        <v>3.5</v>
      </c>
      <c r="J107" s="38">
        <f t="shared" si="15"/>
        <v>3.5</v>
      </c>
      <c r="K107" s="38">
        <f t="shared" si="12"/>
        <v>100</v>
      </c>
    </row>
    <row r="108" spans="1:11" ht="27.75" customHeight="1">
      <c r="A108" s="2" t="s">
        <v>637</v>
      </c>
      <c r="B108" s="143">
        <v>901</v>
      </c>
      <c r="C108" s="143" t="s">
        <v>216</v>
      </c>
      <c r="D108" s="143" t="s">
        <v>282</v>
      </c>
      <c r="E108" s="9" t="s">
        <v>657</v>
      </c>
      <c r="F108" s="143" t="s">
        <v>225</v>
      </c>
      <c r="G108" s="38"/>
      <c r="H108" s="38"/>
      <c r="I108" s="38">
        <f t="shared" si="15"/>
        <v>3.5</v>
      </c>
      <c r="J108" s="38">
        <f t="shared" si="15"/>
        <v>3.5</v>
      </c>
      <c r="K108" s="38">
        <f t="shared" si="12"/>
        <v>100</v>
      </c>
    </row>
    <row r="109" spans="1:11" ht="29.25" customHeight="1">
      <c r="A109" s="14" t="s">
        <v>226</v>
      </c>
      <c r="B109" s="143">
        <v>901</v>
      </c>
      <c r="C109" s="143" t="s">
        <v>216</v>
      </c>
      <c r="D109" s="143" t="s">
        <v>282</v>
      </c>
      <c r="E109" s="9" t="s">
        <v>657</v>
      </c>
      <c r="F109" s="143" t="s">
        <v>227</v>
      </c>
      <c r="G109" s="38"/>
      <c r="H109" s="38"/>
      <c r="I109" s="38">
        <v>3.5</v>
      </c>
      <c r="J109" s="38">
        <v>3.5</v>
      </c>
      <c r="K109" s="38">
        <f t="shared" si="12"/>
        <v>100</v>
      </c>
    </row>
    <row r="110" spans="1:11" ht="12.75" customHeight="1">
      <c r="A110" s="14" t="s">
        <v>292</v>
      </c>
      <c r="B110" s="143">
        <v>901</v>
      </c>
      <c r="C110" s="143" t="s">
        <v>216</v>
      </c>
      <c r="D110" s="143" t="s">
        <v>282</v>
      </c>
      <c r="E110" s="143" t="s">
        <v>293</v>
      </c>
      <c r="F110" s="143"/>
      <c r="G110" s="38" t="e">
        <f>G111+G114+G124</f>
        <v>#REF!</v>
      </c>
      <c r="H110" s="38" t="e">
        <f>#REF!-G110</f>
        <v>#REF!</v>
      </c>
      <c r="I110" s="38">
        <f>I111+I114+I124+I131</f>
        <v>31054.199999999997</v>
      </c>
      <c r="J110" s="38">
        <f>J111+J114+J124+J131</f>
        <v>29269</v>
      </c>
      <c r="K110" s="38">
        <f t="shared" si="12"/>
        <v>94.251341203444312</v>
      </c>
    </row>
    <row r="111" spans="1:11" ht="40.5" customHeight="1">
      <c r="A111" s="14" t="s">
        <v>304</v>
      </c>
      <c r="B111" s="143">
        <v>901</v>
      </c>
      <c r="C111" s="143" t="s">
        <v>216</v>
      </c>
      <c r="D111" s="143" t="s">
        <v>282</v>
      </c>
      <c r="E111" s="143" t="s">
        <v>305</v>
      </c>
      <c r="F111" s="143"/>
      <c r="G111" s="38" t="e">
        <f>#REF!+#REF!+#REF!</f>
        <v>#REF!</v>
      </c>
      <c r="H111" s="38" t="e">
        <f>#REF!-G111</f>
        <v>#REF!</v>
      </c>
      <c r="I111" s="38">
        <f t="shared" ref="I111:J112" si="16">I112</f>
        <v>21864.3</v>
      </c>
      <c r="J111" s="38">
        <f t="shared" si="16"/>
        <v>20567</v>
      </c>
      <c r="K111" s="38">
        <f t="shared" si="12"/>
        <v>94.066583425950071</v>
      </c>
    </row>
    <row r="112" spans="1:11" ht="12.75" customHeight="1">
      <c r="A112" s="14" t="s">
        <v>199</v>
      </c>
      <c r="B112" s="143">
        <v>901</v>
      </c>
      <c r="C112" s="143" t="s">
        <v>216</v>
      </c>
      <c r="D112" s="143" t="s">
        <v>282</v>
      </c>
      <c r="E112" s="143" t="s">
        <v>305</v>
      </c>
      <c r="F112" s="143" t="s">
        <v>84</v>
      </c>
      <c r="G112" s="38"/>
      <c r="H112" s="38"/>
      <c r="I112" s="38">
        <f t="shared" si="16"/>
        <v>21864.3</v>
      </c>
      <c r="J112" s="38">
        <f t="shared" si="16"/>
        <v>20567</v>
      </c>
      <c r="K112" s="38">
        <f t="shared" si="12"/>
        <v>94.066583425950071</v>
      </c>
    </row>
    <row r="113" spans="1:13" ht="12.75" customHeight="1">
      <c r="A113" s="14" t="s">
        <v>200</v>
      </c>
      <c r="B113" s="143">
        <v>901</v>
      </c>
      <c r="C113" s="143" t="s">
        <v>216</v>
      </c>
      <c r="D113" s="143" t="s">
        <v>282</v>
      </c>
      <c r="E113" s="143" t="s">
        <v>305</v>
      </c>
      <c r="F113" s="143" t="s">
        <v>201</v>
      </c>
      <c r="G113" s="38"/>
      <c r="H113" s="38"/>
      <c r="I113" s="38">
        <v>21864.3</v>
      </c>
      <c r="J113" s="38">
        <v>20567</v>
      </c>
      <c r="K113" s="38">
        <f t="shared" si="12"/>
        <v>94.066583425950071</v>
      </c>
    </row>
    <row r="114" spans="1:13" ht="19.5" customHeight="1">
      <c r="A114" s="14" t="s">
        <v>306</v>
      </c>
      <c r="B114" s="143">
        <v>901</v>
      </c>
      <c r="C114" s="143" t="s">
        <v>216</v>
      </c>
      <c r="D114" s="143" t="s">
        <v>282</v>
      </c>
      <c r="E114" s="15" t="s">
        <v>307</v>
      </c>
      <c r="F114" s="143"/>
      <c r="G114" s="38">
        <f>G117+G119</f>
        <v>3512.2</v>
      </c>
      <c r="H114" s="38" t="e">
        <f>#REF!-G114</f>
        <v>#REF!</v>
      </c>
      <c r="I114" s="38">
        <f>I117+I119+I115+I122</f>
        <v>2706.6</v>
      </c>
      <c r="J114" s="38">
        <f>J117+J119+J115+J122</f>
        <v>2612.1999999999998</v>
      </c>
      <c r="K114" s="38">
        <f t="shared" si="12"/>
        <v>96.512229365255294</v>
      </c>
    </row>
    <row r="115" spans="1:13" ht="64.5" customHeight="1">
      <c r="A115" s="29" t="s">
        <v>233</v>
      </c>
      <c r="B115" s="143">
        <v>901</v>
      </c>
      <c r="C115" s="143" t="s">
        <v>216</v>
      </c>
      <c r="D115" s="143" t="s">
        <v>282</v>
      </c>
      <c r="E115" s="15" t="s">
        <v>307</v>
      </c>
      <c r="F115" s="143" t="s">
        <v>221</v>
      </c>
      <c r="G115" s="38"/>
      <c r="H115" s="38"/>
      <c r="I115" s="38">
        <f>I116</f>
        <v>18.100000000000001</v>
      </c>
      <c r="J115" s="38">
        <f>J116</f>
        <v>18.100000000000001</v>
      </c>
      <c r="K115" s="38">
        <f t="shared" si="12"/>
        <v>100</v>
      </c>
    </row>
    <row r="116" spans="1:13" ht="19.5" customHeight="1">
      <c r="A116" s="10" t="s">
        <v>279</v>
      </c>
      <c r="B116" s="143">
        <v>901</v>
      </c>
      <c r="C116" s="143" t="s">
        <v>216</v>
      </c>
      <c r="D116" s="143" t="s">
        <v>282</v>
      </c>
      <c r="E116" s="15" t="s">
        <v>307</v>
      </c>
      <c r="F116" s="143" t="s">
        <v>280</v>
      </c>
      <c r="G116" s="38"/>
      <c r="H116" s="38"/>
      <c r="I116" s="38">
        <v>18.100000000000001</v>
      </c>
      <c r="J116" s="38">
        <v>18.100000000000001</v>
      </c>
      <c r="K116" s="38">
        <f t="shared" si="12"/>
        <v>100</v>
      </c>
    </row>
    <row r="117" spans="1:13" ht="25.5" customHeight="1">
      <c r="A117" s="2" t="s">
        <v>637</v>
      </c>
      <c r="B117" s="143">
        <v>901</v>
      </c>
      <c r="C117" s="143" t="s">
        <v>216</v>
      </c>
      <c r="D117" s="143" t="s">
        <v>282</v>
      </c>
      <c r="E117" s="15" t="s">
        <v>307</v>
      </c>
      <c r="F117" s="143" t="s">
        <v>225</v>
      </c>
      <c r="G117" s="38">
        <f>G118</f>
        <v>3500</v>
      </c>
      <c r="H117" s="38" t="e">
        <f>#REF!-G117</f>
        <v>#REF!</v>
      </c>
      <c r="I117" s="38">
        <f>I118</f>
        <v>2479.6</v>
      </c>
      <c r="J117" s="38">
        <f>J118</f>
        <v>2410.9</v>
      </c>
      <c r="K117" s="38">
        <f t="shared" si="12"/>
        <v>97.229391837393138</v>
      </c>
    </row>
    <row r="118" spans="1:13" ht="28.5" customHeight="1">
      <c r="A118" s="14" t="s">
        <v>226</v>
      </c>
      <c r="B118" s="143">
        <v>901</v>
      </c>
      <c r="C118" s="143" t="s">
        <v>216</v>
      </c>
      <c r="D118" s="143" t="s">
        <v>282</v>
      </c>
      <c r="E118" s="15" t="s">
        <v>307</v>
      </c>
      <c r="F118" s="143" t="s">
        <v>227</v>
      </c>
      <c r="G118" s="38">
        <v>3500</v>
      </c>
      <c r="H118" s="38" t="e">
        <f>#REF!-G118</f>
        <v>#REF!</v>
      </c>
      <c r="I118" s="38">
        <v>2479.6</v>
      </c>
      <c r="J118" s="38">
        <v>2410.9</v>
      </c>
      <c r="K118" s="38">
        <f t="shared" si="12"/>
        <v>97.229391837393138</v>
      </c>
    </row>
    <row r="119" spans="1:13" ht="12.75" customHeight="1">
      <c r="A119" s="2" t="s">
        <v>235</v>
      </c>
      <c r="B119" s="143">
        <v>901</v>
      </c>
      <c r="C119" s="143" t="s">
        <v>216</v>
      </c>
      <c r="D119" s="143" t="s">
        <v>282</v>
      </c>
      <c r="E119" s="15" t="s">
        <v>307</v>
      </c>
      <c r="F119" s="143" t="s">
        <v>236</v>
      </c>
      <c r="G119" s="38">
        <f>G121+G120</f>
        <v>12.2</v>
      </c>
      <c r="H119" s="38" t="e">
        <f>#REF!-G119</f>
        <v>#REF!</v>
      </c>
      <c r="I119" s="38">
        <f>I120+I121</f>
        <v>202.9</v>
      </c>
      <c r="J119" s="38">
        <f>J120+J121</f>
        <v>177.2</v>
      </c>
      <c r="K119" s="38">
        <f t="shared" si="12"/>
        <v>87.333661902414974</v>
      </c>
    </row>
    <row r="120" spans="1:13" ht="12.75" customHeight="1">
      <c r="A120" s="30" t="s">
        <v>301</v>
      </c>
      <c r="B120" s="143">
        <v>901</v>
      </c>
      <c r="C120" s="143" t="s">
        <v>216</v>
      </c>
      <c r="D120" s="143" t="s">
        <v>282</v>
      </c>
      <c r="E120" s="15" t="s">
        <v>307</v>
      </c>
      <c r="F120" s="143" t="s">
        <v>308</v>
      </c>
      <c r="G120" s="38"/>
      <c r="H120" s="38" t="e">
        <f>#REF!-G120</f>
        <v>#REF!</v>
      </c>
      <c r="I120" s="38">
        <v>111.5</v>
      </c>
      <c r="J120" s="38">
        <v>85.8</v>
      </c>
      <c r="K120" s="38">
        <f t="shared" si="12"/>
        <v>76.9506726457399</v>
      </c>
    </row>
    <row r="121" spans="1:13" ht="12.75" customHeight="1">
      <c r="A121" s="14" t="s">
        <v>237</v>
      </c>
      <c r="B121" s="143">
        <v>901</v>
      </c>
      <c r="C121" s="143" t="s">
        <v>216</v>
      </c>
      <c r="D121" s="143" t="s">
        <v>282</v>
      </c>
      <c r="E121" s="15" t="s">
        <v>307</v>
      </c>
      <c r="F121" s="143" t="s">
        <v>269</v>
      </c>
      <c r="G121" s="38">
        <v>12.2</v>
      </c>
      <c r="H121" s="38" t="e">
        <f>#REF!-G121</f>
        <v>#REF!</v>
      </c>
      <c r="I121" s="38">
        <v>91.4</v>
      </c>
      <c r="J121" s="38">
        <v>91.4</v>
      </c>
      <c r="K121" s="38">
        <f t="shared" si="12"/>
        <v>100</v>
      </c>
    </row>
    <row r="122" spans="1:13" ht="17.25" customHeight="1">
      <c r="A122" s="2" t="s">
        <v>343</v>
      </c>
      <c r="B122" s="143">
        <v>901</v>
      </c>
      <c r="C122" s="143" t="s">
        <v>216</v>
      </c>
      <c r="D122" s="143" t="s">
        <v>282</v>
      </c>
      <c r="E122" s="15" t="s">
        <v>307</v>
      </c>
      <c r="F122" s="143" t="s">
        <v>291</v>
      </c>
      <c r="G122" s="38"/>
      <c r="H122" s="38"/>
      <c r="I122" s="38">
        <f>I123</f>
        <v>6</v>
      </c>
      <c r="J122" s="38">
        <f>J123</f>
        <v>6</v>
      </c>
      <c r="K122" s="38">
        <f t="shared" si="12"/>
        <v>100</v>
      </c>
    </row>
    <row r="123" spans="1:13" ht="30" customHeight="1">
      <c r="A123" s="14" t="s">
        <v>754</v>
      </c>
      <c r="B123" s="143">
        <v>901</v>
      </c>
      <c r="C123" s="143" t="s">
        <v>216</v>
      </c>
      <c r="D123" s="143" t="s">
        <v>282</v>
      </c>
      <c r="E123" s="15" t="s">
        <v>307</v>
      </c>
      <c r="F123" s="143" t="s">
        <v>298</v>
      </c>
      <c r="G123" s="38"/>
      <c r="H123" s="38"/>
      <c r="I123" s="38">
        <v>6</v>
      </c>
      <c r="J123" s="38">
        <v>6</v>
      </c>
      <c r="K123" s="38">
        <f t="shared" si="12"/>
        <v>100</v>
      </c>
    </row>
    <row r="124" spans="1:13" ht="51" customHeight="1">
      <c r="A124" s="14" t="s">
        <v>191</v>
      </c>
      <c r="B124" s="143" t="s">
        <v>215</v>
      </c>
      <c r="C124" s="143" t="s">
        <v>216</v>
      </c>
      <c r="D124" s="143" t="s">
        <v>282</v>
      </c>
      <c r="E124" s="15" t="s">
        <v>192</v>
      </c>
      <c r="F124" s="143"/>
      <c r="G124" s="38" t="e">
        <f>G125+G127+G129</f>
        <v>#REF!</v>
      </c>
      <c r="H124" s="38" t="e">
        <f>#REF!-G124</f>
        <v>#REF!</v>
      </c>
      <c r="I124" s="38">
        <f>I125+I127+I129</f>
        <v>6363.3</v>
      </c>
      <c r="J124" s="38">
        <f>J125+J127+J129</f>
        <v>5969.8</v>
      </c>
      <c r="K124" s="38">
        <f t="shared" si="12"/>
        <v>93.816101708233148</v>
      </c>
    </row>
    <row r="125" spans="1:13" ht="63.75" customHeight="1">
      <c r="A125" s="29" t="s">
        <v>233</v>
      </c>
      <c r="B125" s="143" t="s">
        <v>215</v>
      </c>
      <c r="C125" s="143" t="s">
        <v>216</v>
      </c>
      <c r="D125" s="143" t="s">
        <v>282</v>
      </c>
      <c r="E125" s="15" t="s">
        <v>192</v>
      </c>
      <c r="F125" s="143" t="s">
        <v>221</v>
      </c>
      <c r="G125" s="38" t="e">
        <f>G126+#REF!</f>
        <v>#REF!</v>
      </c>
      <c r="H125" s="38" t="e">
        <f>#REF!-G125</f>
        <v>#REF!</v>
      </c>
      <c r="I125" s="38">
        <f>I126</f>
        <v>6097</v>
      </c>
      <c r="J125" s="38">
        <f>J126</f>
        <v>5720.1</v>
      </c>
      <c r="K125" s="38">
        <f t="shared" si="12"/>
        <v>93.818271280957859</v>
      </c>
    </row>
    <row r="126" spans="1:13" ht="17.25" customHeight="1">
      <c r="A126" s="10" t="s">
        <v>279</v>
      </c>
      <c r="B126" s="143" t="s">
        <v>215</v>
      </c>
      <c r="C126" s="143" t="s">
        <v>216</v>
      </c>
      <c r="D126" s="143" t="s">
        <v>282</v>
      </c>
      <c r="E126" s="15" t="s">
        <v>192</v>
      </c>
      <c r="F126" s="143" t="s">
        <v>280</v>
      </c>
      <c r="G126" s="38">
        <f>5207.8+1237.4</f>
        <v>6445.2000000000007</v>
      </c>
      <c r="H126" s="38" t="e">
        <f>#REF!-G126</f>
        <v>#REF!</v>
      </c>
      <c r="I126" s="38">
        <v>6097</v>
      </c>
      <c r="J126" s="38">
        <v>5720.1</v>
      </c>
      <c r="K126" s="38">
        <f t="shared" si="12"/>
        <v>93.818271280957859</v>
      </c>
      <c r="M126" s="297"/>
    </row>
    <row r="127" spans="1:13" ht="25.5" customHeight="1">
      <c r="A127" s="2" t="s">
        <v>637</v>
      </c>
      <c r="B127" s="143" t="s">
        <v>215</v>
      </c>
      <c r="C127" s="143" t="s">
        <v>216</v>
      </c>
      <c r="D127" s="143" t="s">
        <v>282</v>
      </c>
      <c r="E127" s="15" t="s">
        <v>192</v>
      </c>
      <c r="F127" s="143" t="s">
        <v>225</v>
      </c>
      <c r="G127" s="38">
        <f>G128</f>
        <v>448.2</v>
      </c>
      <c r="H127" s="38" t="e">
        <f>#REF!-G127</f>
        <v>#REF!</v>
      </c>
      <c r="I127" s="38">
        <f>I128</f>
        <v>266.10000000000002</v>
      </c>
      <c r="J127" s="38">
        <f>J128</f>
        <v>249.5</v>
      </c>
      <c r="K127" s="38">
        <f t="shared" si="12"/>
        <v>93.761743705373917</v>
      </c>
    </row>
    <row r="128" spans="1:13" ht="29.25" customHeight="1">
      <c r="A128" s="14" t="s">
        <v>226</v>
      </c>
      <c r="B128" s="143" t="s">
        <v>215</v>
      </c>
      <c r="C128" s="143" t="s">
        <v>216</v>
      </c>
      <c r="D128" s="143" t="s">
        <v>282</v>
      </c>
      <c r="E128" s="15" t="s">
        <v>192</v>
      </c>
      <c r="F128" s="143" t="s">
        <v>227</v>
      </c>
      <c r="G128" s="38">
        <f>318+130.2</f>
        <v>448.2</v>
      </c>
      <c r="H128" s="38" t="e">
        <f>#REF!-G128</f>
        <v>#REF!</v>
      </c>
      <c r="I128" s="38">
        <v>266.10000000000002</v>
      </c>
      <c r="J128" s="38">
        <v>249.5</v>
      </c>
      <c r="K128" s="38">
        <f t="shared" si="12"/>
        <v>93.761743705373917</v>
      </c>
    </row>
    <row r="129" spans="1:11" ht="12.75" customHeight="1">
      <c r="A129" s="2" t="s">
        <v>235</v>
      </c>
      <c r="B129" s="143" t="s">
        <v>215</v>
      </c>
      <c r="C129" s="143" t="s">
        <v>216</v>
      </c>
      <c r="D129" s="143" t="s">
        <v>282</v>
      </c>
      <c r="E129" s="15" t="s">
        <v>192</v>
      </c>
      <c r="F129" s="143" t="s">
        <v>236</v>
      </c>
      <c r="G129" s="38">
        <f>G130</f>
        <v>150</v>
      </c>
      <c r="H129" s="38" t="e">
        <f>#REF!-G129</f>
        <v>#REF!</v>
      </c>
      <c r="I129" s="38">
        <f>I130</f>
        <v>0.2</v>
      </c>
      <c r="J129" s="38">
        <f>J130</f>
        <v>0.2</v>
      </c>
      <c r="K129" s="38">
        <f t="shared" si="12"/>
        <v>100</v>
      </c>
    </row>
    <row r="130" spans="1:11" ht="12.75" customHeight="1">
      <c r="A130" s="14" t="s">
        <v>237</v>
      </c>
      <c r="B130" s="143" t="s">
        <v>215</v>
      </c>
      <c r="C130" s="143" t="s">
        <v>216</v>
      </c>
      <c r="D130" s="143" t="s">
        <v>282</v>
      </c>
      <c r="E130" s="15" t="s">
        <v>192</v>
      </c>
      <c r="F130" s="143" t="s">
        <v>269</v>
      </c>
      <c r="G130" s="38">
        <v>150</v>
      </c>
      <c r="H130" s="38" t="e">
        <f>#REF!-G130</f>
        <v>#REF!</v>
      </c>
      <c r="I130" s="38">
        <v>0.2</v>
      </c>
      <c r="J130" s="38">
        <v>0.2</v>
      </c>
      <c r="K130" s="38">
        <f t="shared" si="12"/>
        <v>100</v>
      </c>
    </row>
    <row r="131" spans="1:11" ht="31.5" customHeight="1">
      <c r="A131" s="14" t="s">
        <v>296</v>
      </c>
      <c r="B131" s="280" t="s">
        <v>215</v>
      </c>
      <c r="C131" s="280" t="s">
        <v>216</v>
      </c>
      <c r="D131" s="280" t="s">
        <v>282</v>
      </c>
      <c r="E131" s="15" t="s">
        <v>297</v>
      </c>
      <c r="F131" s="280"/>
      <c r="G131" s="38"/>
      <c r="H131" s="38"/>
      <c r="I131" s="38">
        <f>I132</f>
        <v>120</v>
      </c>
      <c r="J131" s="38">
        <f>J132</f>
        <v>120</v>
      </c>
      <c r="K131" s="38">
        <f t="shared" si="12"/>
        <v>100</v>
      </c>
    </row>
    <row r="132" spans="1:11" ht="12.75" customHeight="1">
      <c r="A132" s="14" t="s">
        <v>343</v>
      </c>
      <c r="B132" s="280" t="s">
        <v>215</v>
      </c>
      <c r="C132" s="280" t="s">
        <v>216</v>
      </c>
      <c r="D132" s="280" t="s">
        <v>282</v>
      </c>
      <c r="E132" s="15" t="s">
        <v>297</v>
      </c>
      <c r="F132" s="280" t="s">
        <v>291</v>
      </c>
      <c r="G132" s="38"/>
      <c r="H132" s="38"/>
      <c r="I132" s="38">
        <f>I133</f>
        <v>120</v>
      </c>
      <c r="J132" s="38">
        <f>J133</f>
        <v>120</v>
      </c>
      <c r="K132" s="38">
        <f t="shared" si="12"/>
        <v>100</v>
      </c>
    </row>
    <row r="133" spans="1:11" ht="25.5" customHeight="1">
      <c r="A133" s="14" t="s">
        <v>754</v>
      </c>
      <c r="B133" s="280" t="s">
        <v>215</v>
      </c>
      <c r="C133" s="280" t="s">
        <v>216</v>
      </c>
      <c r="D133" s="280" t="s">
        <v>282</v>
      </c>
      <c r="E133" s="15" t="s">
        <v>297</v>
      </c>
      <c r="F133" s="280" t="s">
        <v>298</v>
      </c>
      <c r="G133" s="38"/>
      <c r="H133" s="38"/>
      <c r="I133" s="38">
        <v>120</v>
      </c>
      <c r="J133" s="38">
        <v>120</v>
      </c>
      <c r="K133" s="38">
        <f t="shared" si="12"/>
        <v>100</v>
      </c>
    </row>
    <row r="134" spans="1:11" ht="36" customHeight="1">
      <c r="A134" s="141" t="s">
        <v>309</v>
      </c>
      <c r="B134" s="143">
        <v>901</v>
      </c>
      <c r="C134" s="143" t="s">
        <v>216</v>
      </c>
      <c r="D134" s="143" t="s">
        <v>282</v>
      </c>
      <c r="E134" s="143" t="s">
        <v>310</v>
      </c>
      <c r="F134" s="3"/>
      <c r="G134" s="38">
        <f>G135</f>
        <v>54</v>
      </c>
      <c r="H134" s="38" t="e">
        <f>#REF!-G134</f>
        <v>#REF!</v>
      </c>
      <c r="I134" s="38">
        <f t="shared" ref="I134:J137" si="17">I135</f>
        <v>54</v>
      </c>
      <c r="J134" s="38">
        <f t="shared" si="17"/>
        <v>54</v>
      </c>
      <c r="K134" s="38">
        <f t="shared" si="12"/>
        <v>100</v>
      </c>
    </row>
    <row r="135" spans="1:11" ht="27" customHeight="1">
      <c r="A135" s="141" t="s">
        <v>311</v>
      </c>
      <c r="B135" s="143">
        <v>901</v>
      </c>
      <c r="C135" s="143" t="s">
        <v>216</v>
      </c>
      <c r="D135" s="143" t="s">
        <v>282</v>
      </c>
      <c r="E135" s="143" t="s">
        <v>312</v>
      </c>
      <c r="F135" s="3"/>
      <c r="G135" s="38">
        <f>G136</f>
        <v>54</v>
      </c>
      <c r="H135" s="38" t="e">
        <f>#REF!-G135</f>
        <v>#REF!</v>
      </c>
      <c r="I135" s="38">
        <f t="shared" si="17"/>
        <v>54</v>
      </c>
      <c r="J135" s="38">
        <f t="shared" si="17"/>
        <v>54</v>
      </c>
      <c r="K135" s="38">
        <f t="shared" si="12"/>
        <v>100</v>
      </c>
    </row>
    <row r="136" spans="1:11" ht="12.75" customHeight="1">
      <c r="A136" s="27" t="s">
        <v>313</v>
      </c>
      <c r="B136" s="143">
        <v>901</v>
      </c>
      <c r="C136" s="143" t="s">
        <v>216</v>
      </c>
      <c r="D136" s="143" t="s">
        <v>282</v>
      </c>
      <c r="E136" s="54" t="s">
        <v>314</v>
      </c>
      <c r="F136" s="143"/>
      <c r="G136" s="38">
        <f>G137</f>
        <v>54</v>
      </c>
      <c r="H136" s="38" t="e">
        <f>#REF!-G136</f>
        <v>#REF!</v>
      </c>
      <c r="I136" s="38">
        <f t="shared" si="17"/>
        <v>54</v>
      </c>
      <c r="J136" s="38">
        <f t="shared" si="17"/>
        <v>54</v>
      </c>
      <c r="K136" s="38">
        <f t="shared" si="12"/>
        <v>100</v>
      </c>
    </row>
    <row r="137" spans="1:11" ht="12.75" customHeight="1">
      <c r="A137" s="141" t="s">
        <v>315</v>
      </c>
      <c r="B137" s="143">
        <v>901</v>
      </c>
      <c r="C137" s="143" t="s">
        <v>216</v>
      </c>
      <c r="D137" s="143" t="s">
        <v>282</v>
      </c>
      <c r="E137" s="54" t="s">
        <v>314</v>
      </c>
      <c r="F137" s="143" t="s">
        <v>316</v>
      </c>
      <c r="G137" s="38">
        <f>G138</f>
        <v>54</v>
      </c>
      <c r="H137" s="38" t="e">
        <f>#REF!-G137</f>
        <v>#REF!</v>
      </c>
      <c r="I137" s="38">
        <f t="shared" si="17"/>
        <v>54</v>
      </c>
      <c r="J137" s="38">
        <f t="shared" si="17"/>
        <v>54</v>
      </c>
      <c r="K137" s="38">
        <f t="shared" si="12"/>
        <v>100</v>
      </c>
    </row>
    <row r="138" spans="1:11" ht="12.75" customHeight="1">
      <c r="A138" s="10" t="s">
        <v>317</v>
      </c>
      <c r="B138" s="143">
        <v>901</v>
      </c>
      <c r="C138" s="143" t="s">
        <v>216</v>
      </c>
      <c r="D138" s="143" t="s">
        <v>282</v>
      </c>
      <c r="E138" s="54" t="s">
        <v>314</v>
      </c>
      <c r="F138" s="143" t="s">
        <v>318</v>
      </c>
      <c r="G138" s="38">
        <v>54</v>
      </c>
      <c r="H138" s="38" t="e">
        <f>#REF!-G138</f>
        <v>#REF!</v>
      </c>
      <c r="I138" s="38">
        <v>54</v>
      </c>
      <c r="J138" s="38">
        <v>54</v>
      </c>
      <c r="K138" s="38">
        <f t="shared" si="12"/>
        <v>100</v>
      </c>
    </row>
    <row r="139" spans="1:11" ht="36.75" customHeight="1">
      <c r="A139" s="14" t="s">
        <v>115</v>
      </c>
      <c r="B139" s="143">
        <v>901</v>
      </c>
      <c r="C139" s="143" t="s">
        <v>216</v>
      </c>
      <c r="D139" s="143" t="s">
        <v>282</v>
      </c>
      <c r="E139" s="143" t="s">
        <v>277</v>
      </c>
      <c r="F139" s="143"/>
      <c r="G139" s="38">
        <f>G140</f>
        <v>100</v>
      </c>
      <c r="H139" s="38" t="e">
        <f>#REF!-G139</f>
        <v>#REF!</v>
      </c>
      <c r="I139" s="38">
        <f>I140</f>
        <v>86.1</v>
      </c>
      <c r="J139" s="38">
        <f>J140</f>
        <v>86.1</v>
      </c>
      <c r="K139" s="38">
        <f t="shared" ref="K139:K197" si="18">J139/I139*100</f>
        <v>100</v>
      </c>
    </row>
    <row r="140" spans="1:11" ht="38.25" customHeight="1">
      <c r="A140" s="14" t="s">
        <v>40</v>
      </c>
      <c r="B140" s="143">
        <v>901</v>
      </c>
      <c r="C140" s="143" t="s">
        <v>216</v>
      </c>
      <c r="D140" s="143" t="s">
        <v>282</v>
      </c>
      <c r="E140" s="143" t="s">
        <v>278</v>
      </c>
      <c r="F140" s="143"/>
      <c r="G140" s="38">
        <f>G141</f>
        <v>100</v>
      </c>
      <c r="H140" s="38" t="e">
        <f>#REF!-G140</f>
        <v>#REF!</v>
      </c>
      <c r="I140" s="38">
        <f>I141+I143</f>
        <v>86.1</v>
      </c>
      <c r="J140" s="38">
        <f>J141+J143</f>
        <v>86.1</v>
      </c>
      <c r="K140" s="38">
        <f t="shared" si="18"/>
        <v>100</v>
      </c>
    </row>
    <row r="141" spans="1:11" ht="25.5" customHeight="1">
      <c r="A141" s="2" t="s">
        <v>637</v>
      </c>
      <c r="B141" s="143">
        <v>901</v>
      </c>
      <c r="C141" s="143" t="s">
        <v>216</v>
      </c>
      <c r="D141" s="143" t="s">
        <v>282</v>
      </c>
      <c r="E141" s="143" t="s">
        <v>278</v>
      </c>
      <c r="F141" s="143" t="s">
        <v>225</v>
      </c>
      <c r="G141" s="38">
        <f>G142</f>
        <v>100</v>
      </c>
      <c r="H141" s="38" t="e">
        <f>#REF!-G141</f>
        <v>#REF!</v>
      </c>
      <c r="I141" s="38">
        <f>I142</f>
        <v>62.7</v>
      </c>
      <c r="J141" s="38">
        <f>J142</f>
        <v>62.7</v>
      </c>
      <c r="K141" s="38">
        <f t="shared" si="18"/>
        <v>100</v>
      </c>
    </row>
    <row r="142" spans="1:11" ht="29.25" customHeight="1">
      <c r="A142" s="14" t="s">
        <v>226</v>
      </c>
      <c r="B142" s="143">
        <v>901</v>
      </c>
      <c r="C142" s="143" t="s">
        <v>216</v>
      </c>
      <c r="D142" s="143" t="s">
        <v>282</v>
      </c>
      <c r="E142" s="143" t="s">
        <v>278</v>
      </c>
      <c r="F142" s="143" t="s">
        <v>227</v>
      </c>
      <c r="G142" s="38">
        <v>100</v>
      </c>
      <c r="H142" s="38" t="e">
        <f>#REF!-G142</f>
        <v>#REF!</v>
      </c>
      <c r="I142" s="38">
        <v>62.7</v>
      </c>
      <c r="J142" s="38">
        <v>62.7</v>
      </c>
      <c r="K142" s="38">
        <f t="shared" si="18"/>
        <v>100</v>
      </c>
    </row>
    <row r="143" spans="1:11" ht="16.5" customHeight="1">
      <c r="A143" s="2" t="s">
        <v>235</v>
      </c>
      <c r="B143" s="143">
        <v>901</v>
      </c>
      <c r="C143" s="143" t="s">
        <v>216</v>
      </c>
      <c r="D143" s="143" t="s">
        <v>282</v>
      </c>
      <c r="E143" s="143" t="s">
        <v>278</v>
      </c>
      <c r="F143" s="143" t="s">
        <v>236</v>
      </c>
      <c r="G143" s="38"/>
      <c r="H143" s="38"/>
      <c r="I143" s="38">
        <f>I144</f>
        <v>23.4</v>
      </c>
      <c r="J143" s="38">
        <f>J144</f>
        <v>23.4</v>
      </c>
      <c r="K143" s="38">
        <f t="shared" si="18"/>
        <v>100</v>
      </c>
    </row>
    <row r="144" spans="1:11" ht="20.25" customHeight="1">
      <c r="A144" s="14" t="s">
        <v>237</v>
      </c>
      <c r="B144" s="143">
        <v>901</v>
      </c>
      <c r="C144" s="143" t="s">
        <v>216</v>
      </c>
      <c r="D144" s="143" t="s">
        <v>282</v>
      </c>
      <c r="E144" s="143" t="s">
        <v>278</v>
      </c>
      <c r="F144" s="143" t="s">
        <v>269</v>
      </c>
      <c r="G144" s="38"/>
      <c r="H144" s="38"/>
      <c r="I144" s="38">
        <v>23.4</v>
      </c>
      <c r="J144" s="38">
        <v>23.4</v>
      </c>
      <c r="K144" s="38">
        <f t="shared" si="18"/>
        <v>100</v>
      </c>
    </row>
    <row r="145" spans="1:16" ht="93.75" customHeight="1">
      <c r="A145" s="11" t="s">
        <v>694</v>
      </c>
      <c r="B145" s="143">
        <v>901</v>
      </c>
      <c r="C145" s="143" t="s">
        <v>216</v>
      </c>
      <c r="D145" s="143" t="s">
        <v>282</v>
      </c>
      <c r="E145" s="143" t="s">
        <v>597</v>
      </c>
      <c r="F145" s="143"/>
      <c r="G145" s="38">
        <f>G146</f>
        <v>110</v>
      </c>
      <c r="H145" s="38" t="e">
        <f>#REF!-G145</f>
        <v>#REF!</v>
      </c>
      <c r="I145" s="38">
        <f>I146</f>
        <v>1131.4000000000001</v>
      </c>
      <c r="J145" s="38">
        <f>J146</f>
        <v>1120.5999999999999</v>
      </c>
      <c r="K145" s="38">
        <f t="shared" si="18"/>
        <v>99.045430440162619</v>
      </c>
    </row>
    <row r="146" spans="1:16" ht="38.25" customHeight="1">
      <c r="A146" s="11" t="s">
        <v>695</v>
      </c>
      <c r="B146" s="143">
        <v>901</v>
      </c>
      <c r="C146" s="143" t="s">
        <v>216</v>
      </c>
      <c r="D146" s="143" t="s">
        <v>282</v>
      </c>
      <c r="E146" s="143" t="s">
        <v>598</v>
      </c>
      <c r="F146" s="143"/>
      <c r="G146" s="38">
        <f>G149</f>
        <v>110</v>
      </c>
      <c r="H146" s="38" t="e">
        <f>#REF!-G146</f>
        <v>#REF!</v>
      </c>
      <c r="I146" s="38">
        <f>I149+I147</f>
        <v>1131.4000000000001</v>
      </c>
      <c r="J146" s="38">
        <f>J149+J147</f>
        <v>1120.5999999999999</v>
      </c>
      <c r="K146" s="38">
        <f t="shared" si="18"/>
        <v>99.045430440162619</v>
      </c>
    </row>
    <row r="147" spans="1:16" ht="31.5" customHeight="1">
      <c r="A147" s="2" t="s">
        <v>637</v>
      </c>
      <c r="B147" s="143">
        <v>901</v>
      </c>
      <c r="C147" s="143" t="s">
        <v>216</v>
      </c>
      <c r="D147" s="143" t="s">
        <v>282</v>
      </c>
      <c r="E147" s="143" t="s">
        <v>598</v>
      </c>
      <c r="F147" s="143" t="s">
        <v>225</v>
      </c>
      <c r="G147" s="38"/>
      <c r="H147" s="38"/>
      <c r="I147" s="38">
        <f>I148</f>
        <v>946.4</v>
      </c>
      <c r="J147" s="38">
        <f>J148</f>
        <v>935.6</v>
      </c>
      <c r="K147" s="38">
        <f t="shared" si="18"/>
        <v>98.858833474218102</v>
      </c>
    </row>
    <row r="148" spans="1:16" ht="26.25" customHeight="1">
      <c r="A148" s="14" t="s">
        <v>226</v>
      </c>
      <c r="B148" s="143">
        <v>901</v>
      </c>
      <c r="C148" s="143" t="s">
        <v>216</v>
      </c>
      <c r="D148" s="143" t="s">
        <v>282</v>
      </c>
      <c r="E148" s="143" t="s">
        <v>598</v>
      </c>
      <c r="F148" s="143" t="s">
        <v>227</v>
      </c>
      <c r="G148" s="38"/>
      <c r="H148" s="38"/>
      <c r="I148" s="38">
        <v>946.4</v>
      </c>
      <c r="J148" s="38">
        <v>935.6</v>
      </c>
      <c r="K148" s="38">
        <f t="shared" si="18"/>
        <v>98.858833474218102</v>
      </c>
    </row>
    <row r="149" spans="1:16" ht="15.75" customHeight="1">
      <c r="A149" s="2" t="s">
        <v>343</v>
      </c>
      <c r="B149" s="143">
        <v>901</v>
      </c>
      <c r="C149" s="143" t="s">
        <v>216</v>
      </c>
      <c r="D149" s="143" t="s">
        <v>282</v>
      </c>
      <c r="E149" s="143" t="s">
        <v>598</v>
      </c>
      <c r="F149" s="143" t="s">
        <v>291</v>
      </c>
      <c r="G149" s="38">
        <f>G150</f>
        <v>110</v>
      </c>
      <c r="H149" s="38" t="e">
        <f>#REF!-G149</f>
        <v>#REF!</v>
      </c>
      <c r="I149" s="38">
        <f>I150</f>
        <v>185</v>
      </c>
      <c r="J149" s="38">
        <f>J150</f>
        <v>185</v>
      </c>
      <c r="K149" s="38">
        <f t="shared" si="18"/>
        <v>100</v>
      </c>
    </row>
    <row r="150" spans="1:16" ht="28.5" customHeight="1">
      <c r="A150" s="14" t="s">
        <v>754</v>
      </c>
      <c r="B150" s="143">
        <v>901</v>
      </c>
      <c r="C150" s="143" t="s">
        <v>216</v>
      </c>
      <c r="D150" s="143" t="s">
        <v>282</v>
      </c>
      <c r="E150" s="143" t="s">
        <v>598</v>
      </c>
      <c r="F150" s="143" t="s">
        <v>298</v>
      </c>
      <c r="G150" s="38">
        <v>110</v>
      </c>
      <c r="H150" s="38" t="e">
        <f>#REF!-G150</f>
        <v>#REF!</v>
      </c>
      <c r="I150" s="38">
        <v>185</v>
      </c>
      <c r="J150" s="38">
        <v>185</v>
      </c>
      <c r="K150" s="38">
        <f t="shared" si="18"/>
        <v>100</v>
      </c>
      <c r="P150" s="297"/>
    </row>
    <row r="151" spans="1:16" ht="25.5" customHeight="1">
      <c r="A151" s="27" t="s">
        <v>319</v>
      </c>
      <c r="B151" s="143" t="s">
        <v>215</v>
      </c>
      <c r="C151" s="143" t="s">
        <v>217</v>
      </c>
      <c r="D151" s="143" t="s">
        <v>320</v>
      </c>
      <c r="E151" s="143"/>
      <c r="F151" s="143"/>
      <c r="G151" s="38" t="e">
        <f>G152</f>
        <v>#REF!</v>
      </c>
      <c r="H151" s="38" t="e">
        <f>#REF!-G151</f>
        <v>#REF!</v>
      </c>
      <c r="I151" s="38">
        <f t="shared" ref="I151:J153" si="19">I152</f>
        <v>2696.4</v>
      </c>
      <c r="J151" s="38">
        <f t="shared" si="19"/>
        <v>2557.6</v>
      </c>
      <c r="K151" s="38">
        <f t="shared" si="18"/>
        <v>94.852395786975222</v>
      </c>
    </row>
    <row r="152" spans="1:16" ht="38.25" customHeight="1">
      <c r="A152" s="24" t="s">
        <v>370</v>
      </c>
      <c r="B152" s="143" t="s">
        <v>215</v>
      </c>
      <c r="C152" s="143" t="s">
        <v>217</v>
      </c>
      <c r="D152" s="143" t="s">
        <v>265</v>
      </c>
      <c r="E152" s="143"/>
      <c r="F152" s="143"/>
      <c r="G152" s="38" t="e">
        <f>G153</f>
        <v>#REF!</v>
      </c>
      <c r="H152" s="38" t="e">
        <f>#REF!-G152</f>
        <v>#REF!</v>
      </c>
      <c r="I152" s="38">
        <f t="shared" si="19"/>
        <v>2696.4</v>
      </c>
      <c r="J152" s="38">
        <f t="shared" si="19"/>
        <v>2557.6</v>
      </c>
      <c r="K152" s="38">
        <f t="shared" si="18"/>
        <v>94.852395786975222</v>
      </c>
    </row>
    <row r="153" spans="1:16" ht="38.25" customHeight="1">
      <c r="A153" s="141" t="s">
        <v>111</v>
      </c>
      <c r="B153" s="143" t="s">
        <v>215</v>
      </c>
      <c r="C153" s="143" t="s">
        <v>217</v>
      </c>
      <c r="D153" s="143" t="s">
        <v>265</v>
      </c>
      <c r="E153" s="54" t="s">
        <v>283</v>
      </c>
      <c r="F153" s="143"/>
      <c r="G153" s="38" t="e">
        <f>G154</f>
        <v>#REF!</v>
      </c>
      <c r="H153" s="38" t="e">
        <f>#REF!-G153</f>
        <v>#REF!</v>
      </c>
      <c r="I153" s="38">
        <f t="shared" si="19"/>
        <v>2696.4</v>
      </c>
      <c r="J153" s="38">
        <f t="shared" si="19"/>
        <v>2557.6</v>
      </c>
      <c r="K153" s="38">
        <f t="shared" si="18"/>
        <v>94.852395786975222</v>
      </c>
    </row>
    <row r="154" spans="1:16" ht="28.5" customHeight="1">
      <c r="A154" s="14" t="s">
        <v>96</v>
      </c>
      <c r="B154" s="143" t="s">
        <v>215</v>
      </c>
      <c r="C154" s="143" t="s">
        <v>217</v>
      </c>
      <c r="D154" s="143" t="s">
        <v>265</v>
      </c>
      <c r="E154" s="54" t="s">
        <v>322</v>
      </c>
      <c r="F154" s="143"/>
      <c r="G154" s="38" t="e">
        <f>G155+#REF!</f>
        <v>#REF!</v>
      </c>
      <c r="H154" s="38" t="e">
        <f>#REF!-G154</f>
        <v>#REF!</v>
      </c>
      <c r="I154" s="38">
        <f>I155+I158</f>
        <v>2696.4</v>
      </c>
      <c r="J154" s="38">
        <f>J155+J158</f>
        <v>2557.6</v>
      </c>
      <c r="K154" s="38">
        <f t="shared" si="18"/>
        <v>94.852395786975222</v>
      </c>
    </row>
    <row r="155" spans="1:16" ht="38.25">
      <c r="A155" s="14" t="s">
        <v>323</v>
      </c>
      <c r="B155" s="143" t="s">
        <v>215</v>
      </c>
      <c r="C155" s="143" t="s">
        <v>217</v>
      </c>
      <c r="D155" s="143" t="s">
        <v>265</v>
      </c>
      <c r="E155" s="54" t="s">
        <v>324</v>
      </c>
      <c r="F155" s="143"/>
      <c r="G155" s="38" t="e">
        <f>#REF!+#REF!+#REF!</f>
        <v>#REF!</v>
      </c>
      <c r="H155" s="38" t="e">
        <f>#REF!-G155</f>
        <v>#REF!</v>
      </c>
      <c r="I155" s="38">
        <f t="shared" ref="I155:J156" si="20">I156</f>
        <v>2260.1</v>
      </c>
      <c r="J155" s="38">
        <f t="shared" si="20"/>
        <v>2146.5</v>
      </c>
      <c r="K155" s="38">
        <f t="shared" si="18"/>
        <v>94.973673731250827</v>
      </c>
    </row>
    <row r="156" spans="1:16" ht="14.25" customHeight="1">
      <c r="A156" s="14" t="s">
        <v>199</v>
      </c>
      <c r="B156" s="143" t="s">
        <v>215</v>
      </c>
      <c r="C156" s="143" t="s">
        <v>217</v>
      </c>
      <c r="D156" s="143" t="s">
        <v>265</v>
      </c>
      <c r="E156" s="54" t="s">
        <v>324</v>
      </c>
      <c r="F156" s="143" t="s">
        <v>84</v>
      </c>
      <c r="G156" s="38"/>
      <c r="H156" s="38"/>
      <c r="I156" s="38">
        <f t="shared" si="20"/>
        <v>2260.1</v>
      </c>
      <c r="J156" s="38">
        <f t="shared" si="20"/>
        <v>2146.5</v>
      </c>
      <c r="K156" s="38">
        <f t="shared" si="18"/>
        <v>94.973673731250827</v>
      </c>
    </row>
    <row r="157" spans="1:16" ht="14.25" customHeight="1">
      <c r="A157" s="14" t="s">
        <v>200</v>
      </c>
      <c r="B157" s="143" t="s">
        <v>215</v>
      </c>
      <c r="C157" s="143" t="s">
        <v>217</v>
      </c>
      <c r="D157" s="143" t="s">
        <v>265</v>
      </c>
      <c r="E157" s="54" t="s">
        <v>324</v>
      </c>
      <c r="F157" s="143" t="s">
        <v>201</v>
      </c>
      <c r="G157" s="38"/>
      <c r="H157" s="38"/>
      <c r="I157" s="38">
        <v>2260.1</v>
      </c>
      <c r="J157" s="38">
        <v>2146.5</v>
      </c>
      <c r="K157" s="38">
        <f t="shared" si="18"/>
        <v>94.973673731250827</v>
      </c>
    </row>
    <row r="158" spans="1:16" ht="27.75" customHeight="1">
      <c r="A158" s="14" t="s">
        <v>725</v>
      </c>
      <c r="B158" s="143" t="s">
        <v>215</v>
      </c>
      <c r="C158" s="143" t="s">
        <v>217</v>
      </c>
      <c r="D158" s="143" t="s">
        <v>265</v>
      </c>
      <c r="E158" s="54" t="s">
        <v>724</v>
      </c>
      <c r="F158" s="143"/>
      <c r="G158" s="38"/>
      <c r="H158" s="38"/>
      <c r="I158" s="38">
        <f t="shared" ref="I158:J159" si="21">I159</f>
        <v>436.3</v>
      </c>
      <c r="J158" s="38">
        <f t="shared" si="21"/>
        <v>411.1</v>
      </c>
      <c r="K158" s="38">
        <f t="shared" si="18"/>
        <v>94.224157689663073</v>
      </c>
    </row>
    <row r="159" spans="1:16" ht="14.25" customHeight="1">
      <c r="A159" s="14" t="s">
        <v>199</v>
      </c>
      <c r="B159" s="143" t="s">
        <v>215</v>
      </c>
      <c r="C159" s="143" t="s">
        <v>217</v>
      </c>
      <c r="D159" s="143" t="s">
        <v>265</v>
      </c>
      <c r="E159" s="54" t="s">
        <v>724</v>
      </c>
      <c r="F159" s="143" t="s">
        <v>84</v>
      </c>
      <c r="G159" s="38"/>
      <c r="H159" s="38"/>
      <c r="I159" s="38">
        <f t="shared" si="21"/>
        <v>436.3</v>
      </c>
      <c r="J159" s="38">
        <f t="shared" si="21"/>
        <v>411.1</v>
      </c>
      <c r="K159" s="38">
        <f t="shared" si="18"/>
        <v>94.224157689663073</v>
      </c>
    </row>
    <row r="160" spans="1:16" ht="14.25" customHeight="1">
      <c r="A160" s="14" t="s">
        <v>200</v>
      </c>
      <c r="B160" s="143" t="s">
        <v>215</v>
      </c>
      <c r="C160" s="143" t="s">
        <v>217</v>
      </c>
      <c r="D160" s="143" t="s">
        <v>265</v>
      </c>
      <c r="E160" s="54" t="s">
        <v>724</v>
      </c>
      <c r="F160" s="143" t="s">
        <v>201</v>
      </c>
      <c r="G160" s="38"/>
      <c r="H160" s="38"/>
      <c r="I160" s="38">
        <v>436.3</v>
      </c>
      <c r="J160" s="38">
        <v>411.1</v>
      </c>
      <c r="K160" s="38">
        <f t="shared" si="18"/>
        <v>94.224157689663073</v>
      </c>
    </row>
    <row r="161" spans="1:11" ht="12.75" customHeight="1">
      <c r="A161" s="14" t="s">
        <v>238</v>
      </c>
      <c r="B161" s="143" t="s">
        <v>215</v>
      </c>
      <c r="C161" s="143" t="s">
        <v>228</v>
      </c>
      <c r="D161" s="143" t="s">
        <v>320</v>
      </c>
      <c r="E161" s="54"/>
      <c r="F161" s="143"/>
      <c r="G161" s="38" t="e">
        <f>#REF!+G169+G174+G188</f>
        <v>#REF!</v>
      </c>
      <c r="H161" s="38" t="e">
        <f>#REF!-G161</f>
        <v>#REF!</v>
      </c>
      <c r="I161" s="38">
        <f>I169+I174+I188+I162</f>
        <v>57872.600000000006</v>
      </c>
      <c r="J161" s="38">
        <f>J169+J174+J188+J162</f>
        <v>52502.6</v>
      </c>
      <c r="K161" s="38">
        <f t="shared" si="18"/>
        <v>90.720997501408249</v>
      </c>
    </row>
    <row r="162" spans="1:11">
      <c r="A162" s="292" t="s">
        <v>239</v>
      </c>
      <c r="B162" s="291" t="s">
        <v>194</v>
      </c>
      <c r="C162" s="291" t="s">
        <v>228</v>
      </c>
      <c r="D162" s="291" t="s">
        <v>240</v>
      </c>
      <c r="E162" s="291"/>
      <c r="F162" s="291"/>
      <c r="G162" s="38" t="e">
        <f>G163</f>
        <v>#REF!</v>
      </c>
      <c r="H162" s="38" t="e">
        <f>#REF!-G162</f>
        <v>#REF!</v>
      </c>
      <c r="I162" s="38">
        <f t="shared" ref="I162:J162" si="22">I163</f>
        <v>316.10000000000002</v>
      </c>
      <c r="J162" s="38">
        <f t="shared" si="22"/>
        <v>316.10000000000002</v>
      </c>
      <c r="K162" s="38">
        <f t="shared" si="18"/>
        <v>100</v>
      </c>
    </row>
    <row r="163" spans="1:11" ht="38.25">
      <c r="A163" s="27" t="s">
        <v>0</v>
      </c>
      <c r="B163" s="291" t="s">
        <v>194</v>
      </c>
      <c r="C163" s="291" t="s">
        <v>228</v>
      </c>
      <c r="D163" s="291" t="s">
        <v>240</v>
      </c>
      <c r="E163" s="15" t="s">
        <v>195</v>
      </c>
      <c r="F163" s="291"/>
      <c r="G163" s="38" t="e">
        <f>G164+#REF!</f>
        <v>#REF!</v>
      </c>
      <c r="H163" s="38" t="e">
        <f>#REF!-G163</f>
        <v>#REF!</v>
      </c>
      <c r="I163" s="38">
        <f t="shared" ref="I163:J163" si="23">I164</f>
        <v>316.10000000000002</v>
      </c>
      <c r="J163" s="38">
        <f t="shared" si="23"/>
        <v>316.10000000000002</v>
      </c>
      <c r="K163" s="38">
        <f t="shared" si="18"/>
        <v>100</v>
      </c>
    </row>
    <row r="164" spans="1:11" ht="38.25">
      <c r="A164" s="10" t="s">
        <v>33</v>
      </c>
      <c r="B164" s="293" t="s">
        <v>215</v>
      </c>
      <c r="C164" s="291" t="s">
        <v>228</v>
      </c>
      <c r="D164" s="291" t="s">
        <v>240</v>
      </c>
      <c r="E164" s="15" t="s">
        <v>196</v>
      </c>
      <c r="F164" s="291"/>
      <c r="G164" s="38" t="e">
        <f>G165+G167+#REF!</f>
        <v>#REF!</v>
      </c>
      <c r="H164" s="38" t="e">
        <f>#REF!-G164</f>
        <v>#REF!</v>
      </c>
      <c r="I164" s="38">
        <f>I165+I167</f>
        <v>316.10000000000002</v>
      </c>
      <c r="J164" s="38">
        <f>J165+J167</f>
        <v>316.10000000000002</v>
      </c>
      <c r="K164" s="38">
        <f t="shared" si="18"/>
        <v>100</v>
      </c>
    </row>
    <row r="165" spans="1:11" ht="63.75">
      <c r="A165" s="29" t="s">
        <v>233</v>
      </c>
      <c r="B165" s="324" t="s">
        <v>215</v>
      </c>
      <c r="C165" s="291" t="s">
        <v>228</v>
      </c>
      <c r="D165" s="291" t="s">
        <v>240</v>
      </c>
      <c r="E165" s="15" t="s">
        <v>196</v>
      </c>
      <c r="F165" s="291" t="s">
        <v>221</v>
      </c>
      <c r="G165" s="38">
        <f>G166</f>
        <v>1415</v>
      </c>
      <c r="H165" s="38" t="e">
        <f>#REF!-G165</f>
        <v>#REF!</v>
      </c>
      <c r="I165" s="38">
        <f t="shared" ref="I165:J165" si="24">I166</f>
        <v>202.7</v>
      </c>
      <c r="J165" s="38">
        <f t="shared" si="24"/>
        <v>202.7</v>
      </c>
      <c r="K165" s="38">
        <f t="shared" si="18"/>
        <v>100</v>
      </c>
    </row>
    <row r="166" spans="1:11" ht="25.5">
      <c r="A166" s="30" t="s">
        <v>222</v>
      </c>
      <c r="B166" s="324" t="s">
        <v>215</v>
      </c>
      <c r="C166" s="291" t="s">
        <v>228</v>
      </c>
      <c r="D166" s="291" t="s">
        <v>240</v>
      </c>
      <c r="E166" s="15" t="s">
        <v>196</v>
      </c>
      <c r="F166" s="291" t="s">
        <v>223</v>
      </c>
      <c r="G166" s="38">
        <v>1415</v>
      </c>
      <c r="H166" s="38" t="e">
        <f>#REF!-G166</f>
        <v>#REF!</v>
      </c>
      <c r="I166" s="38">
        <v>202.7</v>
      </c>
      <c r="J166" s="38">
        <v>202.7</v>
      </c>
      <c r="K166" s="38">
        <f t="shared" si="18"/>
        <v>100</v>
      </c>
    </row>
    <row r="167" spans="1:11" ht="25.5">
      <c r="A167" s="2" t="s">
        <v>637</v>
      </c>
      <c r="B167" s="324" t="s">
        <v>215</v>
      </c>
      <c r="C167" s="291" t="s">
        <v>228</v>
      </c>
      <c r="D167" s="291" t="s">
        <v>240</v>
      </c>
      <c r="E167" s="15" t="s">
        <v>196</v>
      </c>
      <c r="F167" s="291" t="s">
        <v>225</v>
      </c>
      <c r="G167" s="38">
        <f>G168</f>
        <v>172.8</v>
      </c>
      <c r="H167" s="38" t="e">
        <f>#REF!-G167</f>
        <v>#REF!</v>
      </c>
      <c r="I167" s="38">
        <f t="shared" ref="I167:J167" si="25">I168</f>
        <v>113.4</v>
      </c>
      <c r="J167" s="38">
        <f t="shared" si="25"/>
        <v>113.4</v>
      </c>
      <c r="K167" s="38">
        <f t="shared" si="18"/>
        <v>100</v>
      </c>
    </row>
    <row r="168" spans="1:11" ht="25.5">
      <c r="A168" s="14" t="s">
        <v>226</v>
      </c>
      <c r="B168" s="324" t="s">
        <v>215</v>
      </c>
      <c r="C168" s="291" t="s">
        <v>228</v>
      </c>
      <c r="D168" s="291" t="s">
        <v>240</v>
      </c>
      <c r="E168" s="15" t="s">
        <v>196</v>
      </c>
      <c r="F168" s="291" t="s">
        <v>227</v>
      </c>
      <c r="G168" s="38">
        <v>172.8</v>
      </c>
      <c r="H168" s="38" t="e">
        <f>#REF!-G168</f>
        <v>#REF!</v>
      </c>
      <c r="I168" s="38">
        <v>113.4</v>
      </c>
      <c r="J168" s="38">
        <v>113.4</v>
      </c>
      <c r="K168" s="38">
        <f t="shared" si="18"/>
        <v>100</v>
      </c>
    </row>
    <row r="169" spans="1:11" ht="12.75" customHeight="1">
      <c r="A169" s="141" t="s">
        <v>241</v>
      </c>
      <c r="B169" s="143" t="s">
        <v>215</v>
      </c>
      <c r="C169" s="143" t="s">
        <v>228</v>
      </c>
      <c r="D169" s="143" t="s">
        <v>242</v>
      </c>
      <c r="E169" s="143"/>
      <c r="F169" s="143"/>
      <c r="G169" s="38">
        <f>G170</f>
        <v>9115.5</v>
      </c>
      <c r="H169" s="38" t="e">
        <f>#REF!-G169</f>
        <v>#REF!</v>
      </c>
      <c r="I169" s="38">
        <f>I170</f>
        <v>9822.7999999999993</v>
      </c>
      <c r="J169" s="38">
        <f>J170</f>
        <v>9370</v>
      </c>
      <c r="K169" s="38">
        <f t="shared" si="18"/>
        <v>95.390316406727209</v>
      </c>
    </row>
    <row r="170" spans="1:11" ht="41.25" customHeight="1">
      <c r="A170" s="141" t="s">
        <v>97</v>
      </c>
      <c r="B170" s="143" t="s">
        <v>215</v>
      </c>
      <c r="C170" s="143" t="s">
        <v>228</v>
      </c>
      <c r="D170" s="143" t="s">
        <v>242</v>
      </c>
      <c r="E170" s="143" t="s">
        <v>243</v>
      </c>
      <c r="F170" s="143"/>
      <c r="G170" s="38">
        <f>G171</f>
        <v>9115.5</v>
      </c>
      <c r="H170" s="38" t="e">
        <f>#REF!-G170</f>
        <v>#REF!</v>
      </c>
      <c r="I170" s="38">
        <f t="shared" ref="I170:J172" si="26">I171</f>
        <v>9822.7999999999993</v>
      </c>
      <c r="J170" s="38">
        <f t="shared" si="26"/>
        <v>9370</v>
      </c>
      <c r="K170" s="38">
        <f t="shared" si="18"/>
        <v>95.390316406727209</v>
      </c>
    </row>
    <row r="171" spans="1:11" ht="25.5" customHeight="1">
      <c r="A171" s="19" t="s">
        <v>244</v>
      </c>
      <c r="B171" s="143" t="s">
        <v>215</v>
      </c>
      <c r="C171" s="143" t="s">
        <v>228</v>
      </c>
      <c r="D171" s="143" t="s">
        <v>242</v>
      </c>
      <c r="E171" s="15" t="s">
        <v>245</v>
      </c>
      <c r="F171" s="143"/>
      <c r="G171" s="38">
        <f>G172</f>
        <v>9115.5</v>
      </c>
      <c r="H171" s="38" t="e">
        <f>#REF!-G171</f>
        <v>#REF!</v>
      </c>
      <c r="I171" s="38">
        <f t="shared" si="26"/>
        <v>9822.7999999999993</v>
      </c>
      <c r="J171" s="38">
        <f t="shared" si="26"/>
        <v>9370</v>
      </c>
      <c r="K171" s="38">
        <f t="shared" si="18"/>
        <v>95.390316406727209</v>
      </c>
    </row>
    <row r="172" spans="1:11" ht="12.75" customHeight="1">
      <c r="A172" s="2" t="s">
        <v>235</v>
      </c>
      <c r="B172" s="143" t="s">
        <v>215</v>
      </c>
      <c r="C172" s="143" t="s">
        <v>228</v>
      </c>
      <c r="D172" s="143" t="s">
        <v>242</v>
      </c>
      <c r="E172" s="15" t="s">
        <v>245</v>
      </c>
      <c r="F172" s="143" t="s">
        <v>236</v>
      </c>
      <c r="G172" s="38">
        <f>G173</f>
        <v>9115.5</v>
      </c>
      <c r="H172" s="38" t="e">
        <f>#REF!-G172</f>
        <v>#REF!</v>
      </c>
      <c r="I172" s="38">
        <f t="shared" si="26"/>
        <v>9822.7999999999993</v>
      </c>
      <c r="J172" s="38">
        <f t="shared" si="26"/>
        <v>9370</v>
      </c>
      <c r="K172" s="38">
        <f t="shared" si="18"/>
        <v>95.390316406727209</v>
      </c>
    </row>
    <row r="173" spans="1:11" ht="51.75" customHeight="1">
      <c r="A173" s="10" t="s">
        <v>294</v>
      </c>
      <c r="B173" s="143" t="s">
        <v>215</v>
      </c>
      <c r="C173" s="143" t="s">
        <v>228</v>
      </c>
      <c r="D173" s="143" t="s">
        <v>242</v>
      </c>
      <c r="E173" s="15" t="s">
        <v>245</v>
      </c>
      <c r="F173" s="143" t="s">
        <v>295</v>
      </c>
      <c r="G173" s="38">
        <v>9115.5</v>
      </c>
      <c r="H173" s="38" t="e">
        <f>#REF!-G173</f>
        <v>#REF!</v>
      </c>
      <c r="I173" s="38">
        <v>9822.7999999999993</v>
      </c>
      <c r="J173" s="38">
        <v>9370</v>
      </c>
      <c r="K173" s="38">
        <f t="shared" si="18"/>
        <v>95.390316406727209</v>
      </c>
    </row>
    <row r="174" spans="1:11" ht="12.75" customHeight="1">
      <c r="A174" s="141" t="s">
        <v>74</v>
      </c>
      <c r="B174" s="143">
        <v>901</v>
      </c>
      <c r="C174" s="143" t="s">
        <v>228</v>
      </c>
      <c r="D174" s="143" t="s">
        <v>321</v>
      </c>
      <c r="E174" s="143"/>
      <c r="F174" s="143"/>
      <c r="G174" s="38">
        <f>G175</f>
        <v>37344.700000000004</v>
      </c>
      <c r="H174" s="38" t="e">
        <f>#REF!-G174</f>
        <v>#REF!</v>
      </c>
      <c r="I174" s="38">
        <f>I175</f>
        <v>46922.8</v>
      </c>
      <c r="J174" s="38">
        <f>J175</f>
        <v>42250.6</v>
      </c>
      <c r="K174" s="38">
        <f t="shared" si="18"/>
        <v>90.042793695175888</v>
      </c>
    </row>
    <row r="175" spans="1:11" ht="40.5" customHeight="1">
      <c r="A175" s="141" t="s">
        <v>97</v>
      </c>
      <c r="B175" s="143">
        <v>901</v>
      </c>
      <c r="C175" s="143" t="s">
        <v>228</v>
      </c>
      <c r="D175" s="143" t="s">
        <v>321</v>
      </c>
      <c r="E175" s="143" t="s">
        <v>243</v>
      </c>
      <c r="F175" s="143"/>
      <c r="G175" s="38">
        <f>G176+G182+G185</f>
        <v>37344.700000000004</v>
      </c>
      <c r="H175" s="38" t="e">
        <f>#REF!-G175</f>
        <v>#REF!</v>
      </c>
      <c r="I175" s="38">
        <f>I176+I182+I185+I179</f>
        <v>46922.8</v>
      </c>
      <c r="J175" s="38">
        <f>J176+J182+J185+J179</f>
        <v>42250.6</v>
      </c>
      <c r="K175" s="38">
        <f t="shared" si="18"/>
        <v>90.042793695175888</v>
      </c>
    </row>
    <row r="176" spans="1:11" ht="52.5" customHeight="1">
      <c r="A176" s="141" t="s">
        <v>397</v>
      </c>
      <c r="B176" s="143">
        <v>901</v>
      </c>
      <c r="C176" s="143" t="s">
        <v>228</v>
      </c>
      <c r="D176" s="143" t="s">
        <v>321</v>
      </c>
      <c r="E176" s="9" t="s">
        <v>246</v>
      </c>
      <c r="F176" s="143"/>
      <c r="G176" s="38">
        <f>G177</f>
        <v>11490.4</v>
      </c>
      <c r="H176" s="38" t="e">
        <f>#REF!-G176</f>
        <v>#REF!</v>
      </c>
      <c r="I176" s="38">
        <f t="shared" ref="I176:J177" si="27">I177</f>
        <v>13621.5</v>
      </c>
      <c r="J176" s="38">
        <f t="shared" si="27"/>
        <v>8949.2999999999993</v>
      </c>
      <c r="K176" s="38">
        <f t="shared" si="18"/>
        <v>65.69981279594758</v>
      </c>
    </row>
    <row r="177" spans="1:11" ht="25.5" customHeight="1">
      <c r="A177" s="2" t="s">
        <v>637</v>
      </c>
      <c r="B177" s="143">
        <v>901</v>
      </c>
      <c r="C177" s="143" t="s">
        <v>228</v>
      </c>
      <c r="D177" s="143" t="s">
        <v>321</v>
      </c>
      <c r="E177" s="9" t="s">
        <v>246</v>
      </c>
      <c r="F177" s="143" t="s">
        <v>225</v>
      </c>
      <c r="G177" s="38">
        <f>G178</f>
        <v>11490.4</v>
      </c>
      <c r="H177" s="38" t="e">
        <f>#REF!-G177</f>
        <v>#REF!</v>
      </c>
      <c r="I177" s="38">
        <f t="shared" si="27"/>
        <v>13621.5</v>
      </c>
      <c r="J177" s="38">
        <f t="shared" si="27"/>
        <v>8949.2999999999993</v>
      </c>
      <c r="K177" s="38">
        <f t="shared" si="18"/>
        <v>65.69981279594758</v>
      </c>
    </row>
    <row r="178" spans="1:11" ht="27.75" customHeight="1">
      <c r="A178" s="14" t="s">
        <v>226</v>
      </c>
      <c r="B178" s="143">
        <v>901</v>
      </c>
      <c r="C178" s="143" t="s">
        <v>228</v>
      </c>
      <c r="D178" s="143" t="s">
        <v>321</v>
      </c>
      <c r="E178" s="9" t="s">
        <v>246</v>
      </c>
      <c r="F178" s="143" t="s">
        <v>227</v>
      </c>
      <c r="G178" s="38">
        <v>11490.4</v>
      </c>
      <c r="H178" s="38" t="e">
        <f>#REF!-G178</f>
        <v>#REF!</v>
      </c>
      <c r="I178" s="38">
        <v>13621.5</v>
      </c>
      <c r="J178" s="38">
        <v>8949.2999999999993</v>
      </c>
      <c r="K178" s="38">
        <f t="shared" si="18"/>
        <v>65.69981279594758</v>
      </c>
    </row>
    <row r="179" spans="1:11" ht="52.5" customHeight="1">
      <c r="A179" s="14" t="s">
        <v>787</v>
      </c>
      <c r="B179" s="273">
        <v>901</v>
      </c>
      <c r="C179" s="273" t="s">
        <v>228</v>
      </c>
      <c r="D179" s="273" t="s">
        <v>321</v>
      </c>
      <c r="E179" s="9" t="s">
        <v>786</v>
      </c>
      <c r="F179" s="273"/>
      <c r="G179" s="38"/>
      <c r="H179" s="38"/>
      <c r="I179" s="38">
        <f>I180</f>
        <v>13303.2</v>
      </c>
      <c r="J179" s="38">
        <f>J180</f>
        <v>13303.2</v>
      </c>
      <c r="K179" s="38">
        <f t="shared" si="18"/>
        <v>100</v>
      </c>
    </row>
    <row r="180" spans="1:11" ht="27.75" customHeight="1">
      <c r="A180" s="2" t="s">
        <v>637</v>
      </c>
      <c r="B180" s="273">
        <v>901</v>
      </c>
      <c r="C180" s="273" t="s">
        <v>228</v>
      </c>
      <c r="D180" s="273" t="s">
        <v>321</v>
      </c>
      <c r="E180" s="9" t="s">
        <v>786</v>
      </c>
      <c r="F180" s="273" t="s">
        <v>225</v>
      </c>
      <c r="G180" s="38"/>
      <c r="H180" s="38"/>
      <c r="I180" s="38">
        <f>I181</f>
        <v>13303.2</v>
      </c>
      <c r="J180" s="38">
        <f>J181</f>
        <v>13303.2</v>
      </c>
      <c r="K180" s="38">
        <f t="shared" si="18"/>
        <v>100</v>
      </c>
    </row>
    <row r="181" spans="1:11" ht="27.75" customHeight="1">
      <c r="A181" s="14" t="s">
        <v>226</v>
      </c>
      <c r="B181" s="273">
        <v>901</v>
      </c>
      <c r="C181" s="273" t="s">
        <v>228</v>
      </c>
      <c r="D181" s="273" t="s">
        <v>321</v>
      </c>
      <c r="E181" s="9" t="s">
        <v>786</v>
      </c>
      <c r="F181" s="273" t="s">
        <v>227</v>
      </c>
      <c r="G181" s="38"/>
      <c r="H181" s="38"/>
      <c r="I181" s="38">
        <v>13303.2</v>
      </c>
      <c r="J181" s="38">
        <v>13303.2</v>
      </c>
      <c r="K181" s="38">
        <f t="shared" si="18"/>
        <v>100</v>
      </c>
    </row>
    <row r="182" spans="1:11" ht="63.75" customHeight="1">
      <c r="A182" s="14" t="s">
        <v>247</v>
      </c>
      <c r="B182" s="143">
        <v>901</v>
      </c>
      <c r="C182" s="143" t="s">
        <v>228</v>
      </c>
      <c r="D182" s="143" t="s">
        <v>321</v>
      </c>
      <c r="E182" s="9" t="s">
        <v>248</v>
      </c>
      <c r="F182" s="143"/>
      <c r="G182" s="38">
        <f>G183</f>
        <v>20000</v>
      </c>
      <c r="H182" s="38" t="e">
        <f>#REF!-G182</f>
        <v>#REF!</v>
      </c>
      <c r="I182" s="38">
        <f t="shared" ref="I182:J183" si="28">I183</f>
        <v>15005.8</v>
      </c>
      <c r="J182" s="38">
        <f t="shared" si="28"/>
        <v>15005.8</v>
      </c>
      <c r="K182" s="38">
        <f t="shared" si="18"/>
        <v>100</v>
      </c>
    </row>
    <row r="183" spans="1:11" ht="25.5" customHeight="1">
      <c r="A183" s="2" t="s">
        <v>637</v>
      </c>
      <c r="B183" s="143">
        <v>901</v>
      </c>
      <c r="C183" s="143" t="s">
        <v>228</v>
      </c>
      <c r="D183" s="143" t="s">
        <v>321</v>
      </c>
      <c r="E183" s="9" t="s">
        <v>248</v>
      </c>
      <c r="F183" s="143" t="s">
        <v>225</v>
      </c>
      <c r="G183" s="38">
        <f>G184</f>
        <v>20000</v>
      </c>
      <c r="H183" s="38" t="e">
        <f>#REF!-G183</f>
        <v>#REF!</v>
      </c>
      <c r="I183" s="38">
        <f t="shared" si="28"/>
        <v>15005.8</v>
      </c>
      <c r="J183" s="38">
        <f t="shared" si="28"/>
        <v>15005.8</v>
      </c>
      <c r="K183" s="38">
        <f t="shared" si="18"/>
        <v>100</v>
      </c>
    </row>
    <row r="184" spans="1:11" ht="30.75" customHeight="1">
      <c r="A184" s="14" t="s">
        <v>226</v>
      </c>
      <c r="B184" s="143">
        <v>901</v>
      </c>
      <c r="C184" s="143" t="s">
        <v>228</v>
      </c>
      <c r="D184" s="143" t="s">
        <v>321</v>
      </c>
      <c r="E184" s="9" t="s">
        <v>248</v>
      </c>
      <c r="F184" s="143" t="s">
        <v>227</v>
      </c>
      <c r="G184" s="38">
        <v>20000</v>
      </c>
      <c r="H184" s="38" t="e">
        <f>#REF!-G184</f>
        <v>#REF!</v>
      </c>
      <c r="I184" s="38">
        <v>15005.8</v>
      </c>
      <c r="J184" s="38">
        <v>15005.8</v>
      </c>
      <c r="K184" s="38">
        <f t="shared" si="18"/>
        <v>100</v>
      </c>
    </row>
    <row r="185" spans="1:11" ht="54.75" customHeight="1">
      <c r="A185" s="14" t="s">
        <v>384</v>
      </c>
      <c r="B185" s="143" t="s">
        <v>215</v>
      </c>
      <c r="C185" s="143" t="s">
        <v>228</v>
      </c>
      <c r="D185" s="143" t="s">
        <v>321</v>
      </c>
      <c r="E185" s="9" t="s">
        <v>385</v>
      </c>
      <c r="F185" s="143"/>
      <c r="G185" s="38">
        <f>G186</f>
        <v>5854.3</v>
      </c>
      <c r="H185" s="38" t="e">
        <f>#REF!-G185</f>
        <v>#REF!</v>
      </c>
      <c r="I185" s="38">
        <f t="shared" ref="I185:J186" si="29">I186</f>
        <v>4992.3</v>
      </c>
      <c r="J185" s="38">
        <f t="shared" si="29"/>
        <v>4992.3</v>
      </c>
      <c r="K185" s="38">
        <f t="shared" si="18"/>
        <v>100</v>
      </c>
    </row>
    <row r="186" spans="1:11" ht="25.5" customHeight="1">
      <c r="A186" s="2" t="s">
        <v>637</v>
      </c>
      <c r="B186" s="143" t="s">
        <v>215</v>
      </c>
      <c r="C186" s="143" t="s">
        <v>228</v>
      </c>
      <c r="D186" s="143" t="s">
        <v>321</v>
      </c>
      <c r="E186" s="9" t="s">
        <v>385</v>
      </c>
      <c r="F186" s="143" t="s">
        <v>225</v>
      </c>
      <c r="G186" s="38">
        <f>G187</f>
        <v>5854.3</v>
      </c>
      <c r="H186" s="38" t="e">
        <f>#REF!-G186</f>
        <v>#REF!</v>
      </c>
      <c r="I186" s="38">
        <f t="shared" si="29"/>
        <v>4992.3</v>
      </c>
      <c r="J186" s="38">
        <f t="shared" si="29"/>
        <v>4992.3</v>
      </c>
      <c r="K186" s="38">
        <f t="shared" si="18"/>
        <v>100</v>
      </c>
    </row>
    <row r="187" spans="1:11" ht="29.25" customHeight="1">
      <c r="A187" s="14" t="s">
        <v>226</v>
      </c>
      <c r="B187" s="143" t="s">
        <v>215</v>
      </c>
      <c r="C187" s="143" t="s">
        <v>228</v>
      </c>
      <c r="D187" s="143" t="s">
        <v>321</v>
      </c>
      <c r="E187" s="9" t="s">
        <v>385</v>
      </c>
      <c r="F187" s="143" t="s">
        <v>227</v>
      </c>
      <c r="G187" s="38">
        <v>5854.3</v>
      </c>
      <c r="H187" s="38" t="e">
        <f>#REF!-G187</f>
        <v>#REF!</v>
      </c>
      <c r="I187" s="38">
        <v>4992.3</v>
      </c>
      <c r="J187" s="38">
        <v>4992.3</v>
      </c>
      <c r="K187" s="38">
        <f t="shared" si="18"/>
        <v>100</v>
      </c>
    </row>
    <row r="188" spans="1:11" ht="18.75" customHeight="1">
      <c r="A188" s="141" t="s">
        <v>249</v>
      </c>
      <c r="B188" s="143">
        <v>901</v>
      </c>
      <c r="C188" s="143" t="s">
        <v>228</v>
      </c>
      <c r="D188" s="143">
        <v>12</v>
      </c>
      <c r="E188" s="143"/>
      <c r="F188" s="143"/>
      <c r="G188" s="38" t="e">
        <f>G189+G196</f>
        <v>#REF!</v>
      </c>
      <c r="H188" s="38" t="e">
        <f>#REF!-G188</f>
        <v>#REF!</v>
      </c>
      <c r="I188" s="38">
        <f>I189+I196</f>
        <v>810.90000000000009</v>
      </c>
      <c r="J188" s="38">
        <f>J189+J196</f>
        <v>565.9</v>
      </c>
      <c r="K188" s="38">
        <f t="shared" si="18"/>
        <v>69.786656801085201</v>
      </c>
    </row>
    <row r="189" spans="1:11" ht="38.25" customHeight="1">
      <c r="A189" s="141" t="s">
        <v>267</v>
      </c>
      <c r="B189" s="143">
        <v>901</v>
      </c>
      <c r="C189" s="143" t="s">
        <v>228</v>
      </c>
      <c r="D189" s="143">
        <v>12</v>
      </c>
      <c r="E189" s="15" t="s">
        <v>251</v>
      </c>
      <c r="F189" s="143"/>
      <c r="G189" s="38">
        <f>G190</f>
        <v>200</v>
      </c>
      <c r="H189" s="38" t="e">
        <f>#REF!-G189</f>
        <v>#REF!</v>
      </c>
      <c r="I189" s="38">
        <f>I190+I193</f>
        <v>273.8</v>
      </c>
      <c r="J189" s="38">
        <f>J190+J193</f>
        <v>67</v>
      </c>
      <c r="K189" s="38">
        <f t="shared" si="18"/>
        <v>24.470416362308253</v>
      </c>
    </row>
    <row r="190" spans="1:11" ht="24" customHeight="1">
      <c r="A190" s="141" t="s">
        <v>205</v>
      </c>
      <c r="B190" s="143">
        <v>901</v>
      </c>
      <c r="C190" s="143" t="s">
        <v>228</v>
      </c>
      <c r="D190" s="143">
        <v>12</v>
      </c>
      <c r="E190" s="15" t="s">
        <v>252</v>
      </c>
      <c r="F190" s="143"/>
      <c r="G190" s="38">
        <f>G191</f>
        <v>200</v>
      </c>
      <c r="H190" s="38" t="e">
        <f>#REF!-G190</f>
        <v>#REF!</v>
      </c>
      <c r="I190" s="38">
        <f t="shared" ref="I190:J190" si="30">I191</f>
        <v>195</v>
      </c>
      <c r="J190" s="38">
        <f t="shared" si="30"/>
        <v>0</v>
      </c>
      <c r="K190" s="38">
        <f t="shared" si="18"/>
        <v>0</v>
      </c>
    </row>
    <row r="191" spans="1:11" ht="12.75" customHeight="1">
      <c r="A191" s="2" t="s">
        <v>235</v>
      </c>
      <c r="B191" s="143">
        <v>901</v>
      </c>
      <c r="C191" s="143" t="s">
        <v>228</v>
      </c>
      <c r="D191" s="143">
        <v>12</v>
      </c>
      <c r="E191" s="15" t="s">
        <v>252</v>
      </c>
      <c r="F191" s="143" t="s">
        <v>236</v>
      </c>
      <c r="G191" s="38">
        <f>G192</f>
        <v>200</v>
      </c>
      <c r="H191" s="38" t="e">
        <f>#REF!-G191</f>
        <v>#REF!</v>
      </c>
      <c r="I191" s="38">
        <f>I192</f>
        <v>195</v>
      </c>
      <c r="J191" s="38">
        <f>J192</f>
        <v>0</v>
      </c>
      <c r="K191" s="38">
        <f t="shared" si="18"/>
        <v>0</v>
      </c>
    </row>
    <row r="192" spans="1:11" ht="51" customHeight="1">
      <c r="A192" s="10" t="s">
        <v>294</v>
      </c>
      <c r="B192" s="143">
        <v>901</v>
      </c>
      <c r="C192" s="143" t="s">
        <v>228</v>
      </c>
      <c r="D192" s="143">
        <v>12</v>
      </c>
      <c r="E192" s="15" t="s">
        <v>252</v>
      </c>
      <c r="F192" s="143" t="s">
        <v>295</v>
      </c>
      <c r="G192" s="38">
        <v>200</v>
      </c>
      <c r="H192" s="38" t="e">
        <f>#REF!-G192</f>
        <v>#REF!</v>
      </c>
      <c r="I192" s="38">
        <v>195</v>
      </c>
      <c r="J192" s="38">
        <v>0</v>
      </c>
      <c r="K192" s="38">
        <f t="shared" si="18"/>
        <v>0</v>
      </c>
    </row>
    <row r="193" spans="1:11" ht="26.25" customHeight="1">
      <c r="A193" s="10" t="s">
        <v>801</v>
      </c>
      <c r="B193" s="287">
        <v>901</v>
      </c>
      <c r="C193" s="287" t="s">
        <v>228</v>
      </c>
      <c r="D193" s="287">
        <v>12</v>
      </c>
      <c r="E193" s="15" t="s">
        <v>804</v>
      </c>
      <c r="F193" s="287"/>
      <c r="G193" s="38"/>
      <c r="H193" s="38"/>
      <c r="I193" s="38">
        <f>I194</f>
        <v>78.8</v>
      </c>
      <c r="J193" s="38">
        <f>J194</f>
        <v>67</v>
      </c>
      <c r="K193" s="38">
        <f t="shared" si="18"/>
        <v>85.025380710659903</v>
      </c>
    </row>
    <row r="194" spans="1:11" ht="27.75" customHeight="1">
      <c r="A194" s="2" t="s">
        <v>637</v>
      </c>
      <c r="B194" s="287">
        <v>901</v>
      </c>
      <c r="C194" s="287" t="s">
        <v>228</v>
      </c>
      <c r="D194" s="287">
        <v>12</v>
      </c>
      <c r="E194" s="15" t="s">
        <v>800</v>
      </c>
      <c r="F194" s="287" t="s">
        <v>225</v>
      </c>
      <c r="G194" s="38"/>
      <c r="H194" s="38"/>
      <c r="I194" s="38">
        <f>I195</f>
        <v>78.8</v>
      </c>
      <c r="J194" s="38">
        <f>J195</f>
        <v>67</v>
      </c>
      <c r="K194" s="38">
        <f t="shared" si="18"/>
        <v>85.025380710659903</v>
      </c>
    </row>
    <row r="195" spans="1:11" ht="28.5" customHeight="1">
      <c r="A195" s="14" t="s">
        <v>226</v>
      </c>
      <c r="B195" s="287">
        <v>901</v>
      </c>
      <c r="C195" s="287" t="s">
        <v>228</v>
      </c>
      <c r="D195" s="287">
        <v>12</v>
      </c>
      <c r="E195" s="15" t="s">
        <v>800</v>
      </c>
      <c r="F195" s="287" t="s">
        <v>227</v>
      </c>
      <c r="G195" s="38"/>
      <c r="H195" s="38"/>
      <c r="I195" s="38">
        <v>78.8</v>
      </c>
      <c r="J195" s="38">
        <v>67</v>
      </c>
      <c r="K195" s="38">
        <f t="shared" si="18"/>
        <v>85.025380710659903</v>
      </c>
    </row>
    <row r="196" spans="1:11" ht="51" customHeight="1">
      <c r="A196" s="10" t="s">
        <v>98</v>
      </c>
      <c r="B196" s="143">
        <v>901</v>
      </c>
      <c r="C196" s="143" t="s">
        <v>228</v>
      </c>
      <c r="D196" s="143">
        <v>12</v>
      </c>
      <c r="E196" s="15" t="s">
        <v>198</v>
      </c>
      <c r="F196" s="143"/>
      <c r="G196" s="38" t="e">
        <f>#REF!+G197</f>
        <v>#REF!</v>
      </c>
      <c r="H196" s="38" t="e">
        <f>#REF!-G196</f>
        <v>#REF!</v>
      </c>
      <c r="I196" s="38">
        <f t="shared" ref="I196:J198" si="31">I197</f>
        <v>537.1</v>
      </c>
      <c r="J196" s="38">
        <f t="shared" si="31"/>
        <v>498.9</v>
      </c>
      <c r="K196" s="38">
        <f t="shared" si="18"/>
        <v>92.887730404021582</v>
      </c>
    </row>
    <row r="197" spans="1:11" ht="12.75" customHeight="1">
      <c r="A197" s="14" t="s">
        <v>399</v>
      </c>
      <c r="B197" s="143">
        <v>901</v>
      </c>
      <c r="C197" s="143" t="s">
        <v>228</v>
      </c>
      <c r="D197" s="143" t="s">
        <v>250</v>
      </c>
      <c r="E197" s="15" t="s">
        <v>398</v>
      </c>
      <c r="F197" s="143"/>
      <c r="G197" s="38" t="e">
        <f>G198+#REF!</f>
        <v>#REF!</v>
      </c>
      <c r="H197" s="38" t="e">
        <f>#REF!-G197</f>
        <v>#REF!</v>
      </c>
      <c r="I197" s="38">
        <f t="shared" si="31"/>
        <v>537.1</v>
      </c>
      <c r="J197" s="38">
        <f t="shared" si="31"/>
        <v>498.9</v>
      </c>
      <c r="K197" s="38">
        <f t="shared" si="18"/>
        <v>92.887730404021582</v>
      </c>
    </row>
    <row r="198" spans="1:11" ht="25.5" customHeight="1">
      <c r="A198" s="2" t="s">
        <v>637</v>
      </c>
      <c r="B198" s="143">
        <v>901</v>
      </c>
      <c r="C198" s="143" t="s">
        <v>228</v>
      </c>
      <c r="D198" s="143" t="s">
        <v>250</v>
      </c>
      <c r="E198" s="15" t="s">
        <v>398</v>
      </c>
      <c r="F198" s="143" t="s">
        <v>225</v>
      </c>
      <c r="G198" s="38">
        <f>G199</f>
        <v>687.5</v>
      </c>
      <c r="H198" s="38" t="e">
        <f>#REF!-G198</f>
        <v>#REF!</v>
      </c>
      <c r="I198" s="38">
        <f t="shared" si="31"/>
        <v>537.1</v>
      </c>
      <c r="J198" s="38">
        <f t="shared" si="31"/>
        <v>498.9</v>
      </c>
      <c r="K198" s="38">
        <f t="shared" ref="K198:K251" si="32">J198/I198*100</f>
        <v>92.887730404021582</v>
      </c>
    </row>
    <row r="199" spans="1:11" ht="27.75" customHeight="1">
      <c r="A199" s="14" t="s">
        <v>226</v>
      </c>
      <c r="B199" s="143">
        <v>901</v>
      </c>
      <c r="C199" s="143" t="s">
        <v>228</v>
      </c>
      <c r="D199" s="143" t="s">
        <v>250</v>
      </c>
      <c r="E199" s="15" t="s">
        <v>398</v>
      </c>
      <c r="F199" s="143" t="s">
        <v>227</v>
      </c>
      <c r="G199" s="38">
        <v>687.5</v>
      </c>
      <c r="H199" s="38" t="e">
        <f>#REF!-G199</f>
        <v>#REF!</v>
      </c>
      <c r="I199" s="38">
        <v>537.1</v>
      </c>
      <c r="J199" s="38">
        <v>498.9</v>
      </c>
      <c r="K199" s="38">
        <f t="shared" si="32"/>
        <v>92.887730404021582</v>
      </c>
    </row>
    <row r="200" spans="1:11" ht="12.75" customHeight="1">
      <c r="A200" s="14" t="s">
        <v>253</v>
      </c>
      <c r="B200" s="143" t="s">
        <v>215</v>
      </c>
      <c r="C200" s="143" t="s">
        <v>240</v>
      </c>
      <c r="D200" s="143" t="s">
        <v>320</v>
      </c>
      <c r="E200" s="143"/>
      <c r="F200" s="143"/>
      <c r="G200" s="38" t="e">
        <f>G201+G227</f>
        <v>#REF!</v>
      </c>
      <c r="H200" s="38" t="e">
        <f>#REF!-G200</f>
        <v>#REF!</v>
      </c>
      <c r="I200" s="38">
        <f>I201+I227</f>
        <v>44532.6</v>
      </c>
      <c r="J200" s="38">
        <f>J201+J227</f>
        <v>44227.4</v>
      </c>
      <c r="K200" s="38">
        <f t="shared" si="32"/>
        <v>99.314659373133395</v>
      </c>
    </row>
    <row r="201" spans="1:11" ht="12.75" customHeight="1">
      <c r="A201" s="10" t="s">
        <v>254</v>
      </c>
      <c r="B201" s="143" t="s">
        <v>215</v>
      </c>
      <c r="C201" s="143" t="s">
        <v>240</v>
      </c>
      <c r="D201" s="143" t="s">
        <v>255</v>
      </c>
      <c r="E201" s="143"/>
      <c r="F201" s="143"/>
      <c r="G201" s="38" t="e">
        <f>G202+#REF!</f>
        <v>#REF!</v>
      </c>
      <c r="H201" s="38" t="e">
        <f>#REF!-G201</f>
        <v>#REF!</v>
      </c>
      <c r="I201" s="38">
        <f>I202+I212</f>
        <v>40791.199999999997</v>
      </c>
      <c r="J201" s="38">
        <f>J202+J212</f>
        <v>40486</v>
      </c>
      <c r="K201" s="38">
        <f t="shared" si="32"/>
        <v>99.251799407715396</v>
      </c>
    </row>
    <row r="202" spans="1:11" s="135" customFormat="1" ht="51" customHeight="1">
      <c r="A202" s="30" t="s">
        <v>93</v>
      </c>
      <c r="B202" s="143">
        <v>901</v>
      </c>
      <c r="C202" s="143" t="s">
        <v>240</v>
      </c>
      <c r="D202" s="143" t="s">
        <v>255</v>
      </c>
      <c r="E202" s="143" t="s">
        <v>256</v>
      </c>
      <c r="F202" s="143"/>
      <c r="G202" s="38" t="e">
        <f>G206</f>
        <v>#REF!</v>
      </c>
      <c r="H202" s="38" t="e">
        <f>#REF!-G202</f>
        <v>#REF!</v>
      </c>
      <c r="I202" s="38">
        <f>I206+I203+I209</f>
        <v>4710.7</v>
      </c>
      <c r="J202" s="38">
        <f>J206+J203+J209</f>
        <v>4405.5</v>
      </c>
      <c r="K202" s="38">
        <f t="shared" si="32"/>
        <v>93.521132740357061</v>
      </c>
    </row>
    <row r="203" spans="1:11" s="135" customFormat="1" ht="30" customHeight="1">
      <c r="A203" s="30" t="s">
        <v>662</v>
      </c>
      <c r="B203" s="143">
        <v>901</v>
      </c>
      <c r="C203" s="143" t="s">
        <v>240</v>
      </c>
      <c r="D203" s="143" t="s">
        <v>255</v>
      </c>
      <c r="E203" s="143" t="s">
        <v>379</v>
      </c>
      <c r="F203" s="143"/>
      <c r="G203" s="38"/>
      <c r="H203" s="38"/>
      <c r="I203" s="38">
        <f>I204</f>
        <v>455</v>
      </c>
      <c r="J203" s="38">
        <f>J204</f>
        <v>455</v>
      </c>
      <c r="K203" s="38">
        <f t="shared" si="32"/>
        <v>100</v>
      </c>
    </row>
    <row r="204" spans="1:11" s="135" customFormat="1" ht="28.5" customHeight="1">
      <c r="A204" s="2" t="s">
        <v>637</v>
      </c>
      <c r="B204" s="143">
        <v>901</v>
      </c>
      <c r="C204" s="143" t="s">
        <v>240</v>
      </c>
      <c r="D204" s="143" t="s">
        <v>255</v>
      </c>
      <c r="E204" s="143" t="s">
        <v>379</v>
      </c>
      <c r="F204" s="143" t="s">
        <v>225</v>
      </c>
      <c r="G204" s="38"/>
      <c r="H204" s="38"/>
      <c r="I204" s="38">
        <f t="shared" ref="I204:J204" si="33">I205</f>
        <v>455</v>
      </c>
      <c r="J204" s="38">
        <f t="shared" si="33"/>
        <v>455</v>
      </c>
      <c r="K204" s="38">
        <f t="shared" si="32"/>
        <v>100</v>
      </c>
    </row>
    <row r="205" spans="1:11" s="135" customFormat="1" ht="27" customHeight="1">
      <c r="A205" s="14" t="s">
        <v>226</v>
      </c>
      <c r="B205" s="143">
        <v>901</v>
      </c>
      <c r="C205" s="143" t="s">
        <v>240</v>
      </c>
      <c r="D205" s="143" t="s">
        <v>255</v>
      </c>
      <c r="E205" s="143" t="s">
        <v>379</v>
      </c>
      <c r="F205" s="143" t="s">
        <v>227</v>
      </c>
      <c r="G205" s="38"/>
      <c r="H205" s="38"/>
      <c r="I205" s="38">
        <v>455</v>
      </c>
      <c r="J205" s="38">
        <v>455</v>
      </c>
      <c r="K205" s="38">
        <f t="shared" si="32"/>
        <v>100</v>
      </c>
    </row>
    <row r="206" spans="1:11" ht="38.25" customHeight="1">
      <c r="A206" s="30" t="s">
        <v>202</v>
      </c>
      <c r="B206" s="143" t="s">
        <v>215</v>
      </c>
      <c r="C206" s="143" t="s">
        <v>240</v>
      </c>
      <c r="D206" s="143" t="s">
        <v>255</v>
      </c>
      <c r="E206" s="143" t="s">
        <v>257</v>
      </c>
      <c r="F206" s="143"/>
      <c r="G206" s="38" t="e">
        <f>#REF!+G207</f>
        <v>#REF!</v>
      </c>
      <c r="H206" s="38" t="e">
        <f>#REF!-G206</f>
        <v>#REF!</v>
      </c>
      <c r="I206" s="38">
        <f t="shared" ref="I206:J206" si="34">I207</f>
        <v>3450.5</v>
      </c>
      <c r="J206" s="38">
        <f t="shared" si="34"/>
        <v>3450.5</v>
      </c>
      <c r="K206" s="38">
        <f t="shared" si="32"/>
        <v>100</v>
      </c>
    </row>
    <row r="207" spans="1:11" ht="25.5" customHeight="1">
      <c r="A207" s="2" t="s">
        <v>637</v>
      </c>
      <c r="B207" s="143" t="s">
        <v>215</v>
      </c>
      <c r="C207" s="143" t="s">
        <v>240</v>
      </c>
      <c r="D207" s="143" t="s">
        <v>255</v>
      </c>
      <c r="E207" s="143" t="s">
        <v>257</v>
      </c>
      <c r="F207" s="143" t="s">
        <v>225</v>
      </c>
      <c r="G207" s="38">
        <f>G208</f>
        <v>530</v>
      </c>
      <c r="H207" s="38" t="e">
        <f>#REF!-G207</f>
        <v>#REF!</v>
      </c>
      <c r="I207" s="38">
        <f>I208</f>
        <v>3450.5</v>
      </c>
      <c r="J207" s="38">
        <f>J208</f>
        <v>3450.5</v>
      </c>
      <c r="K207" s="38">
        <f t="shared" si="32"/>
        <v>100</v>
      </c>
    </row>
    <row r="208" spans="1:11" ht="27.75" customHeight="1">
      <c r="A208" s="14" t="s">
        <v>226</v>
      </c>
      <c r="B208" s="143" t="s">
        <v>215</v>
      </c>
      <c r="C208" s="143" t="s">
        <v>240</v>
      </c>
      <c r="D208" s="143" t="s">
        <v>255</v>
      </c>
      <c r="E208" s="143" t="s">
        <v>257</v>
      </c>
      <c r="F208" s="143" t="s">
        <v>227</v>
      </c>
      <c r="G208" s="38">
        <v>530</v>
      </c>
      <c r="H208" s="38" t="e">
        <f>#REF!-G208</f>
        <v>#REF!</v>
      </c>
      <c r="I208" s="38">
        <v>3450.5</v>
      </c>
      <c r="J208" s="38">
        <v>3450.5</v>
      </c>
      <c r="K208" s="38">
        <f t="shared" si="32"/>
        <v>100</v>
      </c>
    </row>
    <row r="209" spans="1:11" ht="21" customHeight="1">
      <c r="A209" s="135" t="s">
        <v>669</v>
      </c>
      <c r="B209" s="280" t="s">
        <v>215</v>
      </c>
      <c r="C209" s="280" t="s">
        <v>240</v>
      </c>
      <c r="D209" s="280" t="s">
        <v>255</v>
      </c>
      <c r="E209" s="280" t="s">
        <v>668</v>
      </c>
      <c r="F209" s="280"/>
      <c r="G209" s="38"/>
      <c r="H209" s="38"/>
      <c r="I209" s="38">
        <f t="shared" ref="I209:J210" si="35">I210</f>
        <v>805.2</v>
      </c>
      <c r="J209" s="38">
        <f t="shared" si="35"/>
        <v>500</v>
      </c>
      <c r="K209" s="38">
        <f t="shared" si="32"/>
        <v>62.096373571783403</v>
      </c>
    </row>
    <row r="210" spans="1:11" ht="12.75" customHeight="1">
      <c r="A210" s="259" t="s">
        <v>771</v>
      </c>
      <c r="B210" s="280" t="s">
        <v>215</v>
      </c>
      <c r="C210" s="280" t="s">
        <v>240</v>
      </c>
      <c r="D210" s="280" t="s">
        <v>255</v>
      </c>
      <c r="E210" s="280" t="s">
        <v>668</v>
      </c>
      <c r="F210" s="280" t="s">
        <v>299</v>
      </c>
      <c r="G210" s="38"/>
      <c r="H210" s="38"/>
      <c r="I210" s="38">
        <f t="shared" si="35"/>
        <v>805.2</v>
      </c>
      <c r="J210" s="38">
        <f t="shared" si="35"/>
        <v>500</v>
      </c>
      <c r="K210" s="38">
        <f t="shared" si="32"/>
        <v>62.096373571783403</v>
      </c>
    </row>
    <row r="211" spans="1:11" ht="12.75" customHeight="1">
      <c r="A211" s="11" t="s">
        <v>388</v>
      </c>
      <c r="B211" s="280" t="s">
        <v>215</v>
      </c>
      <c r="C211" s="280" t="s">
        <v>240</v>
      </c>
      <c r="D211" s="280" t="s">
        <v>255</v>
      </c>
      <c r="E211" s="280" t="s">
        <v>668</v>
      </c>
      <c r="F211" s="280" t="s">
        <v>300</v>
      </c>
      <c r="G211" s="38"/>
      <c r="H211" s="38"/>
      <c r="I211" s="38">
        <v>805.2</v>
      </c>
      <c r="J211" s="38">
        <v>500</v>
      </c>
      <c r="K211" s="38">
        <f t="shared" si="32"/>
        <v>62.096373571783403</v>
      </c>
    </row>
    <row r="212" spans="1:11" ht="12.75" customHeight="1">
      <c r="A212" s="11" t="s">
        <v>292</v>
      </c>
      <c r="B212" s="143" t="s">
        <v>215</v>
      </c>
      <c r="C212" s="143" t="s">
        <v>240</v>
      </c>
      <c r="D212" s="143" t="s">
        <v>255</v>
      </c>
      <c r="E212" s="143" t="s">
        <v>293</v>
      </c>
      <c r="F212" s="143"/>
      <c r="G212" s="38"/>
      <c r="H212" s="38"/>
      <c r="I212" s="38">
        <f>I217+I219+I213+I224</f>
        <v>36080.5</v>
      </c>
      <c r="J212" s="38">
        <f>J217+J219+J213+J224</f>
        <v>36080.5</v>
      </c>
      <c r="K212" s="38">
        <f t="shared" si="32"/>
        <v>100</v>
      </c>
    </row>
    <row r="213" spans="1:11" ht="78" customHeight="1">
      <c r="A213" s="23" t="s">
        <v>696</v>
      </c>
      <c r="B213" s="143" t="s">
        <v>215</v>
      </c>
      <c r="C213" s="143" t="s">
        <v>240</v>
      </c>
      <c r="D213" s="143" t="s">
        <v>255</v>
      </c>
      <c r="E213" s="143" t="s">
        <v>663</v>
      </c>
      <c r="F213" s="143"/>
      <c r="G213" s="38"/>
      <c r="H213" s="38"/>
      <c r="I213" s="38">
        <f t="shared" ref="I213:J214" si="36">I214</f>
        <v>2379.1</v>
      </c>
      <c r="J213" s="38">
        <f t="shared" si="36"/>
        <v>2379.1</v>
      </c>
      <c r="K213" s="38">
        <f t="shared" si="32"/>
        <v>100</v>
      </c>
    </row>
    <row r="214" spans="1:11" ht="12.75" customHeight="1">
      <c r="A214" s="2" t="s">
        <v>235</v>
      </c>
      <c r="B214" s="143" t="s">
        <v>215</v>
      </c>
      <c r="C214" s="143" t="s">
        <v>240</v>
      </c>
      <c r="D214" s="143" t="s">
        <v>255</v>
      </c>
      <c r="E214" s="143" t="s">
        <v>663</v>
      </c>
      <c r="F214" s="143" t="s">
        <v>236</v>
      </c>
      <c r="G214" s="38"/>
      <c r="H214" s="38"/>
      <c r="I214" s="38">
        <f t="shared" si="36"/>
        <v>2379.1</v>
      </c>
      <c r="J214" s="38">
        <f t="shared" si="36"/>
        <v>2379.1</v>
      </c>
      <c r="K214" s="38">
        <f t="shared" si="32"/>
        <v>100</v>
      </c>
    </row>
    <row r="215" spans="1:11" ht="54.75" customHeight="1">
      <c r="A215" s="10" t="s">
        <v>294</v>
      </c>
      <c r="B215" s="143" t="s">
        <v>215</v>
      </c>
      <c r="C215" s="143" t="s">
        <v>240</v>
      </c>
      <c r="D215" s="143" t="s">
        <v>255</v>
      </c>
      <c r="E215" s="143" t="s">
        <v>663</v>
      </c>
      <c r="F215" s="143" t="s">
        <v>295</v>
      </c>
      <c r="G215" s="38"/>
      <c r="H215" s="38"/>
      <c r="I215" s="38">
        <v>2379.1</v>
      </c>
      <c r="J215" s="38">
        <v>2379.1</v>
      </c>
      <c r="K215" s="38">
        <f t="shared" si="32"/>
        <v>100</v>
      </c>
    </row>
    <row r="216" spans="1:11" ht="63.75" customHeight="1">
      <c r="A216" s="10" t="s">
        <v>697</v>
      </c>
      <c r="B216" s="143" t="s">
        <v>215</v>
      </c>
      <c r="C216" s="143" t="s">
        <v>240</v>
      </c>
      <c r="D216" s="143" t="s">
        <v>255</v>
      </c>
      <c r="E216" s="143" t="s">
        <v>647</v>
      </c>
      <c r="F216" s="143"/>
      <c r="G216" s="38"/>
      <c r="H216" s="38"/>
      <c r="I216" s="38">
        <f t="shared" ref="I216:J216" si="37">I217</f>
        <v>20374.2</v>
      </c>
      <c r="J216" s="38">
        <f t="shared" si="37"/>
        <v>20374.2</v>
      </c>
      <c r="K216" s="38">
        <f t="shared" si="32"/>
        <v>100</v>
      </c>
    </row>
    <row r="217" spans="1:11" ht="12.75" customHeight="1">
      <c r="A217" s="2" t="s">
        <v>235</v>
      </c>
      <c r="B217" s="143" t="s">
        <v>215</v>
      </c>
      <c r="C217" s="143" t="s">
        <v>240</v>
      </c>
      <c r="D217" s="143" t="s">
        <v>255</v>
      </c>
      <c r="E217" s="143" t="s">
        <v>647</v>
      </c>
      <c r="F217" s="143" t="s">
        <v>236</v>
      </c>
      <c r="G217" s="38"/>
      <c r="H217" s="38"/>
      <c r="I217" s="38">
        <f>I218</f>
        <v>20374.2</v>
      </c>
      <c r="J217" s="38">
        <f>J218</f>
        <v>20374.2</v>
      </c>
      <c r="K217" s="38">
        <f t="shared" si="32"/>
        <v>100</v>
      </c>
    </row>
    <row r="218" spans="1:11" ht="51" customHeight="1">
      <c r="A218" s="10" t="s">
        <v>294</v>
      </c>
      <c r="B218" s="143" t="s">
        <v>215</v>
      </c>
      <c r="C218" s="143" t="s">
        <v>240</v>
      </c>
      <c r="D218" s="143" t="s">
        <v>255</v>
      </c>
      <c r="E218" s="143" t="s">
        <v>647</v>
      </c>
      <c r="F218" s="143" t="s">
        <v>295</v>
      </c>
      <c r="G218" s="38"/>
      <c r="H218" s="38"/>
      <c r="I218" s="38">
        <v>20374.2</v>
      </c>
      <c r="J218" s="38">
        <v>20374.2</v>
      </c>
      <c r="K218" s="38">
        <f t="shared" si="32"/>
        <v>100</v>
      </c>
    </row>
    <row r="219" spans="1:11" ht="66" customHeight="1">
      <c r="A219" s="10" t="s">
        <v>698</v>
      </c>
      <c r="B219" s="143" t="s">
        <v>215</v>
      </c>
      <c r="C219" s="143" t="s">
        <v>240</v>
      </c>
      <c r="D219" s="143" t="s">
        <v>255</v>
      </c>
      <c r="E219" s="143" t="s">
        <v>648</v>
      </c>
      <c r="F219" s="143"/>
      <c r="G219" s="38"/>
      <c r="H219" s="38"/>
      <c r="I219" s="38">
        <f>I222+I220</f>
        <v>13089.599999999999</v>
      </c>
      <c r="J219" s="38">
        <f>J222+J220</f>
        <v>13089.599999999999</v>
      </c>
      <c r="K219" s="38">
        <f t="shared" si="32"/>
        <v>100</v>
      </c>
    </row>
    <row r="220" spans="1:11" ht="28.5" customHeight="1">
      <c r="A220" s="2" t="s">
        <v>637</v>
      </c>
      <c r="B220" s="272" t="s">
        <v>215</v>
      </c>
      <c r="C220" s="272" t="s">
        <v>240</v>
      </c>
      <c r="D220" s="272" t="s">
        <v>255</v>
      </c>
      <c r="E220" s="272" t="s">
        <v>648</v>
      </c>
      <c r="F220" s="272" t="s">
        <v>225</v>
      </c>
      <c r="G220" s="38"/>
      <c r="H220" s="38"/>
      <c r="I220" s="38">
        <f>I221</f>
        <v>121.3</v>
      </c>
      <c r="J220" s="38">
        <f>J221</f>
        <v>121.3</v>
      </c>
      <c r="K220" s="38">
        <f t="shared" si="32"/>
        <v>100</v>
      </c>
    </row>
    <row r="221" spans="1:11" ht="27.75" customHeight="1">
      <c r="A221" s="14" t="s">
        <v>226</v>
      </c>
      <c r="B221" s="272" t="s">
        <v>215</v>
      </c>
      <c r="C221" s="272" t="s">
        <v>240</v>
      </c>
      <c r="D221" s="272" t="s">
        <v>255</v>
      </c>
      <c r="E221" s="272" t="s">
        <v>648</v>
      </c>
      <c r="F221" s="272" t="s">
        <v>227</v>
      </c>
      <c r="G221" s="38"/>
      <c r="H221" s="38"/>
      <c r="I221" s="38">
        <v>121.3</v>
      </c>
      <c r="J221" s="38">
        <v>121.3</v>
      </c>
      <c r="K221" s="38">
        <f t="shared" si="32"/>
        <v>100</v>
      </c>
    </row>
    <row r="222" spans="1:11" ht="12.75" customHeight="1">
      <c r="A222" s="2" t="s">
        <v>235</v>
      </c>
      <c r="B222" s="143" t="s">
        <v>215</v>
      </c>
      <c r="C222" s="143" t="s">
        <v>240</v>
      </c>
      <c r="D222" s="143" t="s">
        <v>255</v>
      </c>
      <c r="E222" s="143" t="s">
        <v>648</v>
      </c>
      <c r="F222" s="143" t="s">
        <v>236</v>
      </c>
      <c r="G222" s="38"/>
      <c r="H222" s="38"/>
      <c r="I222" s="38">
        <f t="shared" ref="I222:J222" si="38">I223</f>
        <v>12968.3</v>
      </c>
      <c r="J222" s="38">
        <f t="shared" si="38"/>
        <v>12968.3</v>
      </c>
      <c r="K222" s="38">
        <f t="shared" si="32"/>
        <v>100</v>
      </c>
    </row>
    <row r="223" spans="1:11" ht="51" customHeight="1">
      <c r="A223" s="10" t="s">
        <v>294</v>
      </c>
      <c r="B223" s="143" t="s">
        <v>215</v>
      </c>
      <c r="C223" s="143" t="s">
        <v>240</v>
      </c>
      <c r="D223" s="143" t="s">
        <v>255</v>
      </c>
      <c r="E223" s="143" t="s">
        <v>648</v>
      </c>
      <c r="F223" s="143" t="s">
        <v>295</v>
      </c>
      <c r="G223" s="38"/>
      <c r="H223" s="38"/>
      <c r="I223" s="38">
        <v>12968.3</v>
      </c>
      <c r="J223" s="38">
        <v>12968.3</v>
      </c>
      <c r="K223" s="38">
        <f t="shared" si="32"/>
        <v>100</v>
      </c>
    </row>
    <row r="224" spans="1:11" ht="32.25" customHeight="1">
      <c r="A224" s="10" t="s">
        <v>296</v>
      </c>
      <c r="B224" s="273" t="s">
        <v>215</v>
      </c>
      <c r="C224" s="273" t="s">
        <v>240</v>
      </c>
      <c r="D224" s="273" t="s">
        <v>255</v>
      </c>
      <c r="E224" s="279" t="s">
        <v>297</v>
      </c>
      <c r="F224" s="273"/>
      <c r="G224" s="38"/>
      <c r="H224" s="38"/>
      <c r="I224" s="38">
        <f>I225</f>
        <v>237.6</v>
      </c>
      <c r="J224" s="38">
        <f>J225</f>
        <v>237.6</v>
      </c>
      <c r="K224" s="38">
        <f t="shared" si="32"/>
        <v>100</v>
      </c>
    </row>
    <row r="225" spans="1:11" ht="25.5" customHeight="1">
      <c r="A225" s="2" t="s">
        <v>637</v>
      </c>
      <c r="B225" s="273" t="s">
        <v>215</v>
      </c>
      <c r="C225" s="273" t="s">
        <v>240</v>
      </c>
      <c r="D225" s="273" t="s">
        <v>255</v>
      </c>
      <c r="E225" s="273" t="s">
        <v>297</v>
      </c>
      <c r="F225" s="273" t="s">
        <v>225</v>
      </c>
      <c r="G225" s="38"/>
      <c r="H225" s="38"/>
      <c r="I225" s="38">
        <f>I226</f>
        <v>237.6</v>
      </c>
      <c r="J225" s="38">
        <f>J226</f>
        <v>237.6</v>
      </c>
      <c r="K225" s="38">
        <f t="shared" si="32"/>
        <v>100</v>
      </c>
    </row>
    <row r="226" spans="1:11" ht="25.5" customHeight="1">
      <c r="A226" s="14" t="s">
        <v>226</v>
      </c>
      <c r="B226" s="273" t="s">
        <v>215</v>
      </c>
      <c r="C226" s="273" t="s">
        <v>240</v>
      </c>
      <c r="D226" s="273" t="s">
        <v>255</v>
      </c>
      <c r="E226" s="273" t="s">
        <v>297</v>
      </c>
      <c r="F226" s="273" t="s">
        <v>227</v>
      </c>
      <c r="G226" s="38"/>
      <c r="H226" s="38"/>
      <c r="I226" s="38">
        <v>237.6</v>
      </c>
      <c r="J226" s="38">
        <v>237.6</v>
      </c>
      <c r="K226" s="38">
        <f t="shared" si="32"/>
        <v>100</v>
      </c>
    </row>
    <row r="227" spans="1:11" ht="12.75" customHeight="1">
      <c r="A227" s="11" t="s">
        <v>626</v>
      </c>
      <c r="B227" s="143" t="s">
        <v>215</v>
      </c>
      <c r="C227" s="143" t="s">
        <v>240</v>
      </c>
      <c r="D227" s="143" t="s">
        <v>217</v>
      </c>
      <c r="E227" s="143"/>
      <c r="F227" s="143"/>
      <c r="G227" s="38">
        <f t="shared" ref="G227:J231" si="39">G228</f>
        <v>4888</v>
      </c>
      <c r="H227" s="38" t="e">
        <f>#REF!-G227</f>
        <v>#REF!</v>
      </c>
      <c r="I227" s="38">
        <f t="shared" si="39"/>
        <v>3741.4</v>
      </c>
      <c r="J227" s="38">
        <f t="shared" si="39"/>
        <v>3741.4</v>
      </c>
      <c r="K227" s="38">
        <f t="shared" si="32"/>
        <v>100</v>
      </c>
    </row>
    <row r="228" spans="1:11" ht="42.75" customHeight="1">
      <c r="A228" s="10" t="s">
        <v>699</v>
      </c>
      <c r="B228" s="143" t="s">
        <v>215</v>
      </c>
      <c r="C228" s="143" t="s">
        <v>240</v>
      </c>
      <c r="D228" s="143" t="s">
        <v>217</v>
      </c>
      <c r="E228" s="143" t="s">
        <v>590</v>
      </c>
      <c r="F228" s="143"/>
      <c r="G228" s="38">
        <f t="shared" si="39"/>
        <v>4888</v>
      </c>
      <c r="H228" s="38" t="e">
        <f>#REF!-G228</f>
        <v>#REF!</v>
      </c>
      <c r="I228" s="38">
        <f t="shared" si="39"/>
        <v>3741.4</v>
      </c>
      <c r="J228" s="38">
        <f t="shared" si="39"/>
        <v>3741.4</v>
      </c>
      <c r="K228" s="38">
        <f t="shared" si="32"/>
        <v>100</v>
      </c>
    </row>
    <row r="229" spans="1:11" ht="26.25" customHeight="1">
      <c r="A229" s="10" t="s">
        <v>594</v>
      </c>
      <c r="B229" s="143" t="s">
        <v>215</v>
      </c>
      <c r="C229" s="143" t="s">
        <v>240</v>
      </c>
      <c r="D229" s="143" t="s">
        <v>217</v>
      </c>
      <c r="E229" s="143" t="s">
        <v>591</v>
      </c>
      <c r="F229" s="143"/>
      <c r="G229" s="38">
        <f t="shared" si="39"/>
        <v>4888</v>
      </c>
      <c r="H229" s="38" t="e">
        <f>#REF!-G229</f>
        <v>#REF!</v>
      </c>
      <c r="I229" s="38">
        <f t="shared" si="39"/>
        <v>3741.4</v>
      </c>
      <c r="J229" s="38">
        <f t="shared" si="39"/>
        <v>3741.4</v>
      </c>
      <c r="K229" s="38">
        <f t="shared" si="32"/>
        <v>100</v>
      </c>
    </row>
    <row r="230" spans="1:11" ht="28.5" customHeight="1">
      <c r="A230" s="10" t="s">
        <v>595</v>
      </c>
      <c r="B230" s="143" t="s">
        <v>215</v>
      </c>
      <c r="C230" s="143" t="s">
        <v>240</v>
      </c>
      <c r="D230" s="143" t="s">
        <v>217</v>
      </c>
      <c r="E230" s="143" t="s">
        <v>592</v>
      </c>
      <c r="F230" s="143"/>
      <c r="G230" s="38">
        <f t="shared" si="39"/>
        <v>4888</v>
      </c>
      <c r="H230" s="38" t="e">
        <f>#REF!-G230</f>
        <v>#REF!</v>
      </c>
      <c r="I230" s="38">
        <f t="shared" si="39"/>
        <v>3741.4</v>
      </c>
      <c r="J230" s="38">
        <f t="shared" si="39"/>
        <v>3741.4</v>
      </c>
      <c r="K230" s="38">
        <f t="shared" si="32"/>
        <v>100</v>
      </c>
    </row>
    <row r="231" spans="1:11" ht="30.75" customHeight="1">
      <c r="A231" s="10" t="s">
        <v>700</v>
      </c>
      <c r="B231" s="143" t="s">
        <v>215</v>
      </c>
      <c r="C231" s="143" t="s">
        <v>240</v>
      </c>
      <c r="D231" s="143" t="s">
        <v>217</v>
      </c>
      <c r="E231" s="143" t="s">
        <v>593</v>
      </c>
      <c r="F231" s="143"/>
      <c r="G231" s="38">
        <f t="shared" si="39"/>
        <v>4888</v>
      </c>
      <c r="H231" s="38" t="e">
        <f>#REF!-G231</f>
        <v>#REF!</v>
      </c>
      <c r="I231" s="38">
        <f t="shared" si="39"/>
        <v>3741.4</v>
      </c>
      <c r="J231" s="38">
        <f t="shared" si="39"/>
        <v>3741.4</v>
      </c>
      <c r="K231" s="38">
        <f t="shared" si="32"/>
        <v>100</v>
      </c>
    </row>
    <row r="232" spans="1:11" ht="27.75" customHeight="1">
      <c r="A232" s="2" t="s">
        <v>637</v>
      </c>
      <c r="B232" s="143" t="s">
        <v>215</v>
      </c>
      <c r="C232" s="143" t="s">
        <v>240</v>
      </c>
      <c r="D232" s="143" t="s">
        <v>217</v>
      </c>
      <c r="E232" s="143" t="s">
        <v>593</v>
      </c>
      <c r="F232" s="143" t="s">
        <v>225</v>
      </c>
      <c r="G232" s="38">
        <f>G233</f>
        <v>4888</v>
      </c>
      <c r="H232" s="38" t="e">
        <f>#REF!-G232</f>
        <v>#REF!</v>
      </c>
      <c r="I232" s="38">
        <f>I233</f>
        <v>3741.4</v>
      </c>
      <c r="J232" s="38">
        <f>J233</f>
        <v>3741.4</v>
      </c>
      <c r="K232" s="38">
        <f t="shared" si="32"/>
        <v>100</v>
      </c>
    </row>
    <row r="233" spans="1:11" s="135" customFormat="1" ht="27.75" customHeight="1">
      <c r="A233" s="14" t="s">
        <v>226</v>
      </c>
      <c r="B233" s="143" t="s">
        <v>215</v>
      </c>
      <c r="C233" s="143" t="s">
        <v>240</v>
      </c>
      <c r="D233" s="143" t="s">
        <v>217</v>
      </c>
      <c r="E233" s="143" t="s">
        <v>593</v>
      </c>
      <c r="F233" s="143" t="s">
        <v>227</v>
      </c>
      <c r="G233" s="38">
        <v>4888</v>
      </c>
      <c r="H233" s="38" t="e">
        <f>#REF!-G233</f>
        <v>#REF!</v>
      </c>
      <c r="I233" s="38">
        <v>3741.4</v>
      </c>
      <c r="J233" s="38">
        <v>3741.4</v>
      </c>
      <c r="K233" s="38">
        <f t="shared" si="32"/>
        <v>100</v>
      </c>
    </row>
    <row r="234" spans="1:11" ht="12.75" customHeight="1">
      <c r="A234" s="141" t="s">
        <v>258</v>
      </c>
      <c r="B234" s="143">
        <v>901</v>
      </c>
      <c r="C234" s="143" t="s">
        <v>259</v>
      </c>
      <c r="D234" s="143"/>
      <c r="E234" s="143"/>
      <c r="F234" s="143"/>
      <c r="G234" s="38" t="e">
        <f>G235</f>
        <v>#REF!</v>
      </c>
      <c r="H234" s="38" t="e">
        <f>#REF!-G234</f>
        <v>#REF!</v>
      </c>
      <c r="I234" s="38">
        <f>I235</f>
        <v>8.4</v>
      </c>
      <c r="J234" s="38">
        <f>J235</f>
        <v>8.4</v>
      </c>
      <c r="K234" s="38">
        <f t="shared" si="32"/>
        <v>100</v>
      </c>
    </row>
    <row r="235" spans="1:11" ht="25.5" customHeight="1">
      <c r="A235" s="141" t="s">
        <v>73</v>
      </c>
      <c r="B235" s="143">
        <v>901</v>
      </c>
      <c r="C235" s="143" t="s">
        <v>259</v>
      </c>
      <c r="D235" s="143" t="s">
        <v>217</v>
      </c>
      <c r="E235" s="143"/>
      <c r="F235" s="143"/>
      <c r="G235" s="38" t="e">
        <f>#REF!+G236</f>
        <v>#REF!</v>
      </c>
      <c r="H235" s="38" t="e">
        <f>#REF!-G235</f>
        <v>#REF!</v>
      </c>
      <c r="I235" s="38">
        <f>I236</f>
        <v>8.4</v>
      </c>
      <c r="J235" s="38">
        <f>J236</f>
        <v>8.4</v>
      </c>
      <c r="K235" s="38">
        <f t="shared" si="32"/>
        <v>100</v>
      </c>
    </row>
    <row r="236" spans="1:11" ht="42" customHeight="1">
      <c r="A236" s="14" t="s">
        <v>99</v>
      </c>
      <c r="B236" s="143">
        <v>901</v>
      </c>
      <c r="C236" s="143" t="s">
        <v>259</v>
      </c>
      <c r="D236" s="143" t="s">
        <v>217</v>
      </c>
      <c r="E236" s="15" t="s">
        <v>262</v>
      </c>
      <c r="F236" s="143"/>
      <c r="G236" s="38">
        <f>G237</f>
        <v>20</v>
      </c>
      <c r="H236" s="38" t="e">
        <f>#REF!-G236</f>
        <v>#REF!</v>
      </c>
      <c r="I236" s="38">
        <f t="shared" ref="I236:J238" si="40">I237</f>
        <v>8.4</v>
      </c>
      <c r="J236" s="38">
        <f t="shared" si="40"/>
        <v>8.4</v>
      </c>
      <c r="K236" s="38">
        <f t="shared" si="32"/>
        <v>100</v>
      </c>
    </row>
    <row r="237" spans="1:11" ht="40.5" customHeight="1">
      <c r="A237" s="14" t="s">
        <v>8</v>
      </c>
      <c r="B237" s="143">
        <v>901</v>
      </c>
      <c r="C237" s="143" t="s">
        <v>259</v>
      </c>
      <c r="D237" s="143" t="s">
        <v>217</v>
      </c>
      <c r="E237" s="9" t="s">
        <v>263</v>
      </c>
      <c r="F237" s="143"/>
      <c r="G237" s="38">
        <f>G238</f>
        <v>20</v>
      </c>
      <c r="H237" s="38" t="e">
        <f>#REF!-G237</f>
        <v>#REF!</v>
      </c>
      <c r="I237" s="38">
        <f t="shared" si="40"/>
        <v>8.4</v>
      </c>
      <c r="J237" s="38">
        <f t="shared" si="40"/>
        <v>8.4</v>
      </c>
      <c r="K237" s="38">
        <f t="shared" si="32"/>
        <v>100</v>
      </c>
    </row>
    <row r="238" spans="1:11" ht="65.25" customHeight="1">
      <c r="A238" s="29" t="s">
        <v>233</v>
      </c>
      <c r="B238" s="143">
        <v>901</v>
      </c>
      <c r="C238" s="143" t="s">
        <v>259</v>
      </c>
      <c r="D238" s="143" t="s">
        <v>217</v>
      </c>
      <c r="E238" s="9" t="s">
        <v>263</v>
      </c>
      <c r="F238" s="143" t="s">
        <v>221</v>
      </c>
      <c r="G238" s="38">
        <f>G239</f>
        <v>20</v>
      </c>
      <c r="H238" s="38" t="e">
        <f>#REF!-G238</f>
        <v>#REF!</v>
      </c>
      <c r="I238" s="38">
        <f t="shared" si="40"/>
        <v>8.4</v>
      </c>
      <c r="J238" s="38">
        <f t="shared" si="40"/>
        <v>8.4</v>
      </c>
      <c r="K238" s="38">
        <f t="shared" si="32"/>
        <v>100</v>
      </c>
    </row>
    <row r="239" spans="1:11" ht="18" customHeight="1">
      <c r="A239" s="30" t="s">
        <v>279</v>
      </c>
      <c r="B239" s="143">
        <v>901</v>
      </c>
      <c r="C239" s="143" t="s">
        <v>259</v>
      </c>
      <c r="D239" s="143" t="s">
        <v>217</v>
      </c>
      <c r="E239" s="9" t="s">
        <v>263</v>
      </c>
      <c r="F239" s="143" t="s">
        <v>280</v>
      </c>
      <c r="G239" s="38">
        <v>20</v>
      </c>
      <c r="H239" s="38" t="e">
        <f>#REF!-G239</f>
        <v>#REF!</v>
      </c>
      <c r="I239" s="38">
        <v>8.4</v>
      </c>
      <c r="J239" s="38">
        <v>8.4</v>
      </c>
      <c r="K239" s="38">
        <f t="shared" si="32"/>
        <v>100</v>
      </c>
    </row>
    <row r="240" spans="1:11" ht="18" customHeight="1">
      <c r="A240" s="2" t="s">
        <v>46</v>
      </c>
      <c r="B240" s="143" t="s">
        <v>215</v>
      </c>
      <c r="C240" s="143" t="s">
        <v>276</v>
      </c>
      <c r="D240" s="143" t="s">
        <v>320</v>
      </c>
      <c r="E240" s="9"/>
      <c r="F240" s="143"/>
      <c r="G240" s="38"/>
      <c r="H240" s="38"/>
      <c r="I240" s="38">
        <f t="shared" ref="I240:J242" si="41">I241</f>
        <v>57605.9</v>
      </c>
      <c r="J240" s="38">
        <f t="shared" si="41"/>
        <v>57059.8</v>
      </c>
      <c r="K240" s="38">
        <f t="shared" si="32"/>
        <v>99.05200682568973</v>
      </c>
    </row>
    <row r="241" spans="1:11" ht="18" customHeight="1">
      <c r="A241" s="2" t="s">
        <v>354</v>
      </c>
      <c r="B241" s="143" t="s">
        <v>215</v>
      </c>
      <c r="C241" s="143" t="s">
        <v>276</v>
      </c>
      <c r="D241" s="143" t="s">
        <v>255</v>
      </c>
      <c r="E241" s="9"/>
      <c r="F241" s="143"/>
      <c r="G241" s="38"/>
      <c r="H241" s="38"/>
      <c r="I241" s="38">
        <f t="shared" si="41"/>
        <v>57605.9</v>
      </c>
      <c r="J241" s="38">
        <f t="shared" si="41"/>
        <v>57059.8</v>
      </c>
      <c r="K241" s="38">
        <f t="shared" si="32"/>
        <v>99.05200682568973</v>
      </c>
    </row>
    <row r="242" spans="1:11" ht="41.25" customHeight="1">
      <c r="A242" s="2" t="s">
        <v>10</v>
      </c>
      <c r="B242" s="143" t="s">
        <v>215</v>
      </c>
      <c r="C242" s="143" t="s">
        <v>276</v>
      </c>
      <c r="D242" s="143" t="s">
        <v>255</v>
      </c>
      <c r="E242" s="9" t="s">
        <v>348</v>
      </c>
      <c r="F242" s="143"/>
      <c r="G242" s="38"/>
      <c r="H242" s="38"/>
      <c r="I242" s="38">
        <f t="shared" si="41"/>
        <v>57605.9</v>
      </c>
      <c r="J242" s="38">
        <f t="shared" si="41"/>
        <v>57059.8</v>
      </c>
      <c r="K242" s="38">
        <f t="shared" si="32"/>
        <v>99.05200682568973</v>
      </c>
    </row>
    <row r="243" spans="1:11" ht="29.25" customHeight="1">
      <c r="A243" s="2" t="s">
        <v>355</v>
      </c>
      <c r="B243" s="143" t="s">
        <v>215</v>
      </c>
      <c r="C243" s="143" t="s">
        <v>276</v>
      </c>
      <c r="D243" s="143" t="s">
        <v>255</v>
      </c>
      <c r="E243" s="9" t="s">
        <v>356</v>
      </c>
      <c r="F243" s="143"/>
      <c r="G243" s="38"/>
      <c r="H243" s="38"/>
      <c r="I243" s="38">
        <f>I247+I244</f>
        <v>57605.9</v>
      </c>
      <c r="J243" s="38">
        <f>J247+J244</f>
        <v>57059.8</v>
      </c>
      <c r="K243" s="38">
        <f t="shared" si="32"/>
        <v>99.05200682568973</v>
      </c>
    </row>
    <row r="244" spans="1:11" ht="36.75" customHeight="1">
      <c r="A244" s="266" t="s">
        <v>357</v>
      </c>
      <c r="B244" s="264" t="s">
        <v>215</v>
      </c>
      <c r="C244" s="264" t="s">
        <v>276</v>
      </c>
      <c r="D244" s="264" t="s">
        <v>255</v>
      </c>
      <c r="E244" s="9" t="s">
        <v>358</v>
      </c>
      <c r="F244" s="264"/>
      <c r="G244" s="38"/>
      <c r="H244" s="38"/>
      <c r="I244" s="38">
        <f t="shared" ref="I244:J245" si="42">I245</f>
        <v>1084.5</v>
      </c>
      <c r="J244" s="38">
        <f t="shared" si="42"/>
        <v>1084.5</v>
      </c>
      <c r="K244" s="38">
        <f t="shared" si="32"/>
        <v>100</v>
      </c>
    </row>
    <row r="245" spans="1:11" ht="29.25" customHeight="1">
      <c r="A245" s="2" t="s">
        <v>637</v>
      </c>
      <c r="B245" s="264" t="s">
        <v>215</v>
      </c>
      <c r="C245" s="264" t="s">
        <v>276</v>
      </c>
      <c r="D245" s="264" t="s">
        <v>255</v>
      </c>
      <c r="E245" s="9" t="s">
        <v>358</v>
      </c>
      <c r="F245" s="264" t="s">
        <v>225</v>
      </c>
      <c r="G245" s="38"/>
      <c r="H245" s="38"/>
      <c r="I245" s="38">
        <f t="shared" si="42"/>
        <v>1084.5</v>
      </c>
      <c r="J245" s="38">
        <f t="shared" si="42"/>
        <v>1084.5</v>
      </c>
      <c r="K245" s="38">
        <f t="shared" si="32"/>
        <v>100</v>
      </c>
    </row>
    <row r="246" spans="1:11" ht="29.25" customHeight="1">
      <c r="A246" s="14" t="s">
        <v>226</v>
      </c>
      <c r="B246" s="264" t="s">
        <v>215</v>
      </c>
      <c r="C246" s="264" t="s">
        <v>276</v>
      </c>
      <c r="D246" s="264" t="s">
        <v>255</v>
      </c>
      <c r="E246" s="9" t="s">
        <v>358</v>
      </c>
      <c r="F246" s="264" t="s">
        <v>227</v>
      </c>
      <c r="G246" s="38"/>
      <c r="H246" s="38"/>
      <c r="I246" s="38">
        <v>1084.5</v>
      </c>
      <c r="J246" s="38">
        <v>1084.5</v>
      </c>
      <c r="K246" s="38">
        <f t="shared" si="32"/>
        <v>100</v>
      </c>
    </row>
    <row r="247" spans="1:11" ht="25.5" customHeight="1">
      <c r="A247" s="247" t="s">
        <v>726</v>
      </c>
      <c r="B247" s="143" t="s">
        <v>215</v>
      </c>
      <c r="C247" s="143" t="s">
        <v>276</v>
      </c>
      <c r="D247" s="143" t="s">
        <v>255</v>
      </c>
      <c r="E247" s="9" t="s">
        <v>715</v>
      </c>
      <c r="F247" s="143"/>
      <c r="G247" s="38"/>
      <c r="H247" s="38"/>
      <c r="I247" s="38">
        <f t="shared" ref="I247:J248" si="43">I248</f>
        <v>56521.4</v>
      </c>
      <c r="J247" s="38">
        <f t="shared" si="43"/>
        <v>55975.3</v>
      </c>
      <c r="K247" s="38">
        <f t="shared" si="32"/>
        <v>99.033817279826764</v>
      </c>
    </row>
    <row r="248" spans="1:11" ht="27" customHeight="1">
      <c r="A248" s="2" t="s">
        <v>637</v>
      </c>
      <c r="B248" s="143" t="s">
        <v>215</v>
      </c>
      <c r="C248" s="143" t="s">
        <v>276</v>
      </c>
      <c r="D248" s="143" t="s">
        <v>255</v>
      </c>
      <c r="E248" s="9" t="s">
        <v>715</v>
      </c>
      <c r="F248" s="143" t="s">
        <v>225</v>
      </c>
      <c r="G248" s="38"/>
      <c r="H248" s="38"/>
      <c r="I248" s="38">
        <f t="shared" si="43"/>
        <v>56521.4</v>
      </c>
      <c r="J248" s="38">
        <f t="shared" si="43"/>
        <v>55975.3</v>
      </c>
      <c r="K248" s="38">
        <f t="shared" si="32"/>
        <v>99.033817279826764</v>
      </c>
    </row>
    <row r="249" spans="1:11" ht="31.5" customHeight="1">
      <c r="A249" s="14" t="s">
        <v>226</v>
      </c>
      <c r="B249" s="143" t="s">
        <v>215</v>
      </c>
      <c r="C249" s="143" t="s">
        <v>276</v>
      </c>
      <c r="D249" s="143" t="s">
        <v>255</v>
      </c>
      <c r="E249" s="9" t="s">
        <v>715</v>
      </c>
      <c r="F249" s="143" t="s">
        <v>227</v>
      </c>
      <c r="G249" s="38"/>
      <c r="H249" s="38"/>
      <c r="I249" s="38">
        <v>56521.4</v>
      </c>
      <c r="J249" s="38">
        <v>55975.3</v>
      </c>
      <c r="K249" s="38">
        <f t="shared" si="32"/>
        <v>99.033817279826764</v>
      </c>
    </row>
    <row r="250" spans="1:11" ht="20.25" customHeight="1">
      <c r="A250" s="30" t="s">
        <v>69</v>
      </c>
      <c r="B250" s="143" t="s">
        <v>215</v>
      </c>
      <c r="C250" s="143" t="s">
        <v>242</v>
      </c>
      <c r="D250" s="143" t="s">
        <v>320</v>
      </c>
      <c r="E250" s="9"/>
      <c r="F250" s="143"/>
      <c r="G250" s="38" t="e">
        <f>G251</f>
        <v>#REF!</v>
      </c>
      <c r="H250" s="38" t="e">
        <f>#REF!-G250</f>
        <v>#REF!</v>
      </c>
      <c r="I250" s="38">
        <f t="shared" ref="I250:J251" si="44">I251</f>
        <v>1602.5</v>
      </c>
      <c r="J250" s="38">
        <f t="shared" si="44"/>
        <v>102</v>
      </c>
      <c r="K250" s="38">
        <f t="shared" si="32"/>
        <v>6.3650546021840881</v>
      </c>
    </row>
    <row r="251" spans="1:11" ht="19.5" customHeight="1">
      <c r="A251" s="18" t="s">
        <v>127</v>
      </c>
      <c r="B251" s="143" t="s">
        <v>215</v>
      </c>
      <c r="C251" s="143" t="s">
        <v>242</v>
      </c>
      <c r="D251" s="143" t="s">
        <v>216</v>
      </c>
      <c r="E251" s="9"/>
      <c r="F251" s="143"/>
      <c r="G251" s="38" t="e">
        <f>G252</f>
        <v>#REF!</v>
      </c>
      <c r="H251" s="38" t="e">
        <f>#REF!-G251</f>
        <v>#REF!</v>
      </c>
      <c r="I251" s="38">
        <f t="shared" si="44"/>
        <v>1602.5</v>
      </c>
      <c r="J251" s="38">
        <f t="shared" si="44"/>
        <v>102</v>
      </c>
      <c r="K251" s="38">
        <f t="shared" si="32"/>
        <v>6.3650546021840881</v>
      </c>
    </row>
    <row r="252" spans="1:11" ht="25.5" customHeight="1">
      <c r="A252" s="11" t="s">
        <v>16</v>
      </c>
      <c r="B252" s="143" t="s">
        <v>215</v>
      </c>
      <c r="C252" s="143" t="s">
        <v>242</v>
      </c>
      <c r="D252" s="143" t="s">
        <v>216</v>
      </c>
      <c r="E252" s="9" t="s">
        <v>48</v>
      </c>
      <c r="F252" s="143"/>
      <c r="G252" s="38" t="e">
        <f>G253</f>
        <v>#REF!</v>
      </c>
      <c r="H252" s="38" t="e">
        <f>#REF!-G252</f>
        <v>#REF!</v>
      </c>
      <c r="I252" s="38">
        <f>I253+I259</f>
        <v>1602.5</v>
      </c>
      <c r="J252" s="38">
        <f>J253+J259</f>
        <v>102</v>
      </c>
      <c r="K252" s="38">
        <f t="shared" ref="K252:K311" si="45">J252/I252*100</f>
        <v>6.3650546021840881</v>
      </c>
    </row>
    <row r="253" spans="1:11" ht="45" customHeight="1">
      <c r="A253" s="19" t="s">
        <v>128</v>
      </c>
      <c r="B253" s="143" t="s">
        <v>215</v>
      </c>
      <c r="C253" s="143" t="s">
        <v>242</v>
      </c>
      <c r="D253" s="143" t="s">
        <v>216</v>
      </c>
      <c r="E253" s="9" t="s">
        <v>129</v>
      </c>
      <c r="F253" s="143"/>
      <c r="G253" s="38" t="e">
        <f>#REF!</f>
        <v>#REF!</v>
      </c>
      <c r="H253" s="38" t="e">
        <f>#REF!-G253</f>
        <v>#REF!</v>
      </c>
      <c r="I253" s="38">
        <f t="shared" ref="I253:J253" si="46">I254</f>
        <v>102</v>
      </c>
      <c r="J253" s="38">
        <f t="shared" si="46"/>
        <v>102</v>
      </c>
      <c r="K253" s="38">
        <f t="shared" si="45"/>
        <v>100</v>
      </c>
    </row>
    <row r="254" spans="1:11" ht="24.75" customHeight="1">
      <c r="A254" s="19" t="s">
        <v>130</v>
      </c>
      <c r="B254" s="143" t="s">
        <v>215</v>
      </c>
      <c r="C254" s="143" t="s">
        <v>242</v>
      </c>
      <c r="D254" s="143" t="s">
        <v>216</v>
      </c>
      <c r="E254" s="9" t="s">
        <v>131</v>
      </c>
      <c r="F254" s="143"/>
      <c r="G254" s="38"/>
      <c r="H254" s="38"/>
      <c r="I254" s="38">
        <f>I255+I257</f>
        <v>102</v>
      </c>
      <c r="J254" s="38">
        <f>J255+J257</f>
        <v>102</v>
      </c>
      <c r="K254" s="38">
        <f t="shared" si="45"/>
        <v>100</v>
      </c>
    </row>
    <row r="255" spans="1:11" ht="28.5" customHeight="1">
      <c r="A255" s="2" t="s">
        <v>637</v>
      </c>
      <c r="B255" s="143" t="s">
        <v>215</v>
      </c>
      <c r="C255" s="143" t="s">
        <v>242</v>
      </c>
      <c r="D255" s="143" t="s">
        <v>216</v>
      </c>
      <c r="E255" s="9" t="s">
        <v>131</v>
      </c>
      <c r="F255" s="143" t="s">
        <v>225</v>
      </c>
      <c r="G255" s="38"/>
      <c r="H255" s="38"/>
      <c r="I255" s="38">
        <f>I256</f>
        <v>86</v>
      </c>
      <c r="J255" s="38">
        <f>J256</f>
        <v>86</v>
      </c>
      <c r="K255" s="38">
        <f t="shared" si="45"/>
        <v>100</v>
      </c>
    </row>
    <row r="256" spans="1:11" ht="28.5" customHeight="1">
      <c r="A256" s="14" t="s">
        <v>226</v>
      </c>
      <c r="B256" s="143" t="s">
        <v>215</v>
      </c>
      <c r="C256" s="143" t="s">
        <v>242</v>
      </c>
      <c r="D256" s="143" t="s">
        <v>216</v>
      </c>
      <c r="E256" s="9" t="s">
        <v>131</v>
      </c>
      <c r="F256" s="143" t="s">
        <v>227</v>
      </c>
      <c r="G256" s="38"/>
      <c r="H256" s="38"/>
      <c r="I256" s="38">
        <v>86</v>
      </c>
      <c r="J256" s="38">
        <v>86</v>
      </c>
      <c r="K256" s="38">
        <f t="shared" si="45"/>
        <v>100</v>
      </c>
    </row>
    <row r="257" spans="1:11" s="135" customFormat="1" ht="17.25" customHeight="1">
      <c r="A257" s="14" t="s">
        <v>343</v>
      </c>
      <c r="B257" s="143" t="s">
        <v>215</v>
      </c>
      <c r="C257" s="143" t="s">
        <v>242</v>
      </c>
      <c r="D257" s="143" t="s">
        <v>216</v>
      </c>
      <c r="E257" s="9" t="s">
        <v>131</v>
      </c>
      <c r="F257" s="143" t="s">
        <v>291</v>
      </c>
      <c r="G257" s="238"/>
      <c r="H257" s="238"/>
      <c r="I257" s="38">
        <f>I258</f>
        <v>16</v>
      </c>
      <c r="J257" s="38">
        <f>J258</f>
        <v>16</v>
      </c>
      <c r="K257" s="38">
        <f t="shared" si="45"/>
        <v>100</v>
      </c>
    </row>
    <row r="258" spans="1:11" s="135" customFormat="1" ht="20.25" customHeight="1">
      <c r="A258" s="14" t="s">
        <v>667</v>
      </c>
      <c r="B258" s="143" t="s">
        <v>215</v>
      </c>
      <c r="C258" s="143" t="s">
        <v>242</v>
      </c>
      <c r="D258" s="143" t="s">
        <v>216</v>
      </c>
      <c r="E258" s="9" t="s">
        <v>131</v>
      </c>
      <c r="F258" s="143" t="s">
        <v>666</v>
      </c>
      <c r="G258" s="238"/>
      <c r="H258" s="238"/>
      <c r="I258" s="38">
        <v>16</v>
      </c>
      <c r="J258" s="38">
        <v>16</v>
      </c>
      <c r="K258" s="38">
        <f t="shared" si="45"/>
        <v>100</v>
      </c>
    </row>
    <row r="259" spans="1:11" ht="14.25" customHeight="1">
      <c r="A259" s="11" t="s">
        <v>137</v>
      </c>
      <c r="B259" s="268" t="s">
        <v>215</v>
      </c>
      <c r="C259" s="268" t="s">
        <v>242</v>
      </c>
      <c r="D259" s="268" t="s">
        <v>216</v>
      </c>
      <c r="E259" s="44" t="s">
        <v>138</v>
      </c>
      <c r="F259" s="267"/>
      <c r="G259" s="38"/>
      <c r="H259" s="38"/>
      <c r="I259" s="38">
        <f t="shared" ref="I259:J261" si="47">I260</f>
        <v>1500.5</v>
      </c>
      <c r="J259" s="38">
        <f t="shared" si="47"/>
        <v>0</v>
      </c>
      <c r="K259" s="38">
        <f t="shared" si="45"/>
        <v>0</v>
      </c>
    </row>
    <row r="260" spans="1:11" ht="14.25" customHeight="1">
      <c r="A260" s="11" t="s">
        <v>139</v>
      </c>
      <c r="B260" s="268" t="s">
        <v>215</v>
      </c>
      <c r="C260" s="268" t="s">
        <v>242</v>
      </c>
      <c r="D260" s="268" t="s">
        <v>216</v>
      </c>
      <c r="E260" s="44" t="s">
        <v>140</v>
      </c>
      <c r="F260" s="267"/>
      <c r="G260" s="38"/>
      <c r="H260" s="38"/>
      <c r="I260" s="38">
        <f t="shared" si="47"/>
        <v>1500.5</v>
      </c>
      <c r="J260" s="38">
        <f t="shared" si="47"/>
        <v>0</v>
      </c>
      <c r="K260" s="38">
        <f t="shared" si="45"/>
        <v>0</v>
      </c>
    </row>
    <row r="261" spans="1:11" ht="14.25" customHeight="1">
      <c r="A261" s="2" t="s">
        <v>637</v>
      </c>
      <c r="B261" s="268" t="s">
        <v>215</v>
      </c>
      <c r="C261" s="268" t="s">
        <v>242</v>
      </c>
      <c r="D261" s="268" t="s">
        <v>216</v>
      </c>
      <c r="E261" s="44" t="s">
        <v>140</v>
      </c>
      <c r="F261" s="267" t="s">
        <v>225</v>
      </c>
      <c r="G261" s="38"/>
      <c r="H261" s="38"/>
      <c r="I261" s="38">
        <f t="shared" si="47"/>
        <v>1500.5</v>
      </c>
      <c r="J261" s="38">
        <f t="shared" si="47"/>
        <v>0</v>
      </c>
      <c r="K261" s="38">
        <f t="shared" si="45"/>
        <v>0</v>
      </c>
    </row>
    <row r="262" spans="1:11" ht="14.25" customHeight="1">
      <c r="A262" s="14" t="s">
        <v>226</v>
      </c>
      <c r="B262" s="268" t="s">
        <v>215</v>
      </c>
      <c r="C262" s="268" t="s">
        <v>242</v>
      </c>
      <c r="D262" s="268" t="s">
        <v>216</v>
      </c>
      <c r="E262" s="44" t="s">
        <v>140</v>
      </c>
      <c r="F262" s="268" t="s">
        <v>227</v>
      </c>
      <c r="G262" s="38"/>
      <c r="H262" s="38"/>
      <c r="I262" s="38">
        <v>1500.5</v>
      </c>
      <c r="J262" s="38">
        <v>0</v>
      </c>
      <c r="K262" s="38">
        <f t="shared" si="45"/>
        <v>0</v>
      </c>
    </row>
    <row r="263" spans="1:11" ht="12.75" customHeight="1">
      <c r="A263" s="14" t="s">
        <v>264</v>
      </c>
      <c r="B263" s="143">
        <v>901</v>
      </c>
      <c r="C263" s="143" t="s">
        <v>265</v>
      </c>
      <c r="D263" s="143" t="s">
        <v>320</v>
      </c>
      <c r="E263" s="143"/>
      <c r="F263" s="143"/>
      <c r="G263" s="38" t="e">
        <f>G264+G273</f>
        <v>#REF!</v>
      </c>
      <c r="H263" s="38" t="e">
        <f>#REF!-G263</f>
        <v>#REF!</v>
      </c>
      <c r="I263" s="38">
        <f>I264+I273</f>
        <v>244.79999999999998</v>
      </c>
      <c r="J263" s="38">
        <f>J264+J273</f>
        <v>235.7</v>
      </c>
      <c r="K263" s="38">
        <f t="shared" si="45"/>
        <v>96.282679738562095</v>
      </c>
    </row>
    <row r="264" spans="1:11" ht="12.75" customHeight="1">
      <c r="A264" s="14" t="s">
        <v>266</v>
      </c>
      <c r="B264" s="143">
        <v>901</v>
      </c>
      <c r="C264" s="143" t="s">
        <v>265</v>
      </c>
      <c r="D264" s="143" t="s">
        <v>217</v>
      </c>
      <c r="E264" s="143"/>
      <c r="F264" s="143"/>
      <c r="G264" s="38" t="e">
        <f>G265</f>
        <v>#REF!</v>
      </c>
      <c r="H264" s="38" t="e">
        <f>#REF!-G264</f>
        <v>#REF!</v>
      </c>
      <c r="I264" s="38">
        <f t="shared" ref="I264:J265" si="48">I265</f>
        <v>118.1</v>
      </c>
      <c r="J264" s="38">
        <f t="shared" si="48"/>
        <v>109</v>
      </c>
      <c r="K264" s="38">
        <f t="shared" si="45"/>
        <v>92.294665537679933</v>
      </c>
    </row>
    <row r="265" spans="1:11" ht="26.25" customHeight="1">
      <c r="A265" s="2" t="s">
        <v>596</v>
      </c>
      <c r="B265" s="143">
        <v>901</v>
      </c>
      <c r="C265" s="143" t="s">
        <v>265</v>
      </c>
      <c r="D265" s="143" t="s">
        <v>217</v>
      </c>
      <c r="E265" s="15" t="s">
        <v>229</v>
      </c>
      <c r="F265" s="143"/>
      <c r="G265" s="38" t="e">
        <f>G266</f>
        <v>#REF!</v>
      </c>
      <c r="H265" s="38" t="e">
        <f>#REF!-G265</f>
        <v>#REF!</v>
      </c>
      <c r="I265" s="38">
        <f t="shared" si="48"/>
        <v>118.1</v>
      </c>
      <c r="J265" s="38">
        <f t="shared" si="48"/>
        <v>109</v>
      </c>
      <c r="K265" s="38">
        <f t="shared" si="45"/>
        <v>92.294665537679933</v>
      </c>
    </row>
    <row r="266" spans="1:11" ht="38.25" customHeight="1">
      <c r="A266" s="2" t="s">
        <v>268</v>
      </c>
      <c r="B266" s="143">
        <v>901</v>
      </c>
      <c r="C266" s="143" t="s">
        <v>265</v>
      </c>
      <c r="D266" s="143" t="s">
        <v>217</v>
      </c>
      <c r="E266" s="15" t="s">
        <v>287</v>
      </c>
      <c r="F266" s="143"/>
      <c r="G266" s="38" t="e">
        <f>G270+G267</f>
        <v>#REF!</v>
      </c>
      <c r="H266" s="38" t="e">
        <f>#REF!-G266</f>
        <v>#REF!</v>
      </c>
      <c r="I266" s="38">
        <f>I270+I267</f>
        <v>118.1</v>
      </c>
      <c r="J266" s="38">
        <f>J270+J267</f>
        <v>109</v>
      </c>
      <c r="K266" s="38">
        <f t="shared" si="45"/>
        <v>92.294665537679933</v>
      </c>
    </row>
    <row r="267" spans="1:11" ht="69" customHeight="1">
      <c r="A267" s="31" t="s">
        <v>30</v>
      </c>
      <c r="B267" s="143">
        <v>901</v>
      </c>
      <c r="C267" s="143" t="s">
        <v>265</v>
      </c>
      <c r="D267" s="143" t="s">
        <v>217</v>
      </c>
      <c r="E267" s="15" t="s">
        <v>77</v>
      </c>
      <c r="F267" s="143"/>
      <c r="G267" s="38" t="e">
        <f>#REF!+G268</f>
        <v>#REF!</v>
      </c>
      <c r="H267" s="38" t="e">
        <f>#REF!-G267</f>
        <v>#REF!</v>
      </c>
      <c r="I267" s="38">
        <f>I268</f>
        <v>76.099999999999994</v>
      </c>
      <c r="J267" s="38">
        <f>J268</f>
        <v>67</v>
      </c>
      <c r="K267" s="38">
        <f t="shared" si="45"/>
        <v>88.042049934296983</v>
      </c>
    </row>
    <row r="268" spans="1:11" ht="20.25" customHeight="1">
      <c r="A268" s="2" t="s">
        <v>290</v>
      </c>
      <c r="B268" s="143">
        <v>901</v>
      </c>
      <c r="C268" s="143" t="s">
        <v>265</v>
      </c>
      <c r="D268" s="143" t="s">
        <v>217</v>
      </c>
      <c r="E268" s="15" t="s">
        <v>77</v>
      </c>
      <c r="F268" s="143" t="s">
        <v>291</v>
      </c>
      <c r="G268" s="38">
        <f>G269</f>
        <v>83.3</v>
      </c>
      <c r="H268" s="38" t="e">
        <f>#REF!-G268</f>
        <v>#REF!</v>
      </c>
      <c r="I268" s="38">
        <f>I269</f>
        <v>76.099999999999994</v>
      </c>
      <c r="J268" s="38">
        <f>J269</f>
        <v>67</v>
      </c>
      <c r="K268" s="38">
        <f t="shared" si="45"/>
        <v>88.042049934296983</v>
      </c>
    </row>
    <row r="269" spans="1:11" ht="18" customHeight="1">
      <c r="A269" s="10" t="s">
        <v>78</v>
      </c>
      <c r="B269" s="143">
        <v>901</v>
      </c>
      <c r="C269" s="143" t="s">
        <v>265</v>
      </c>
      <c r="D269" s="143" t="s">
        <v>217</v>
      </c>
      <c r="E269" s="15" t="s">
        <v>77</v>
      </c>
      <c r="F269" s="143" t="s">
        <v>79</v>
      </c>
      <c r="G269" s="38">
        <v>83.3</v>
      </c>
      <c r="H269" s="38" t="e">
        <f>#REF!-G269</f>
        <v>#REF!</v>
      </c>
      <c r="I269" s="38">
        <v>76.099999999999994</v>
      </c>
      <c r="J269" s="38">
        <v>67</v>
      </c>
      <c r="K269" s="38">
        <f t="shared" si="45"/>
        <v>88.042049934296983</v>
      </c>
    </row>
    <row r="270" spans="1:11" s="135" customFormat="1" ht="25.5" customHeight="1">
      <c r="A270" s="2" t="s">
        <v>80</v>
      </c>
      <c r="B270" s="143">
        <v>901</v>
      </c>
      <c r="C270" s="143" t="s">
        <v>265</v>
      </c>
      <c r="D270" s="143" t="s">
        <v>217</v>
      </c>
      <c r="E270" s="15">
        <v>1010000710</v>
      </c>
      <c r="F270" s="143"/>
      <c r="G270" s="38">
        <f>G271</f>
        <v>42</v>
      </c>
      <c r="H270" s="38" t="e">
        <f>#REF!-G270</f>
        <v>#REF!</v>
      </c>
      <c r="I270" s="38">
        <f t="shared" ref="I270:J271" si="49">I271</f>
        <v>42</v>
      </c>
      <c r="J270" s="38">
        <f t="shared" si="49"/>
        <v>42</v>
      </c>
      <c r="K270" s="38">
        <f t="shared" si="45"/>
        <v>100</v>
      </c>
    </row>
    <row r="271" spans="1:11" ht="18" customHeight="1">
      <c r="A271" s="2" t="s">
        <v>290</v>
      </c>
      <c r="B271" s="143">
        <v>901</v>
      </c>
      <c r="C271" s="143" t="s">
        <v>265</v>
      </c>
      <c r="D271" s="143" t="s">
        <v>217</v>
      </c>
      <c r="E271" s="15">
        <v>1010000710</v>
      </c>
      <c r="F271" s="143" t="s">
        <v>291</v>
      </c>
      <c r="G271" s="38">
        <f>G272</f>
        <v>42</v>
      </c>
      <c r="H271" s="38" t="e">
        <f>#REF!-G271</f>
        <v>#REF!</v>
      </c>
      <c r="I271" s="38">
        <f t="shared" si="49"/>
        <v>42</v>
      </c>
      <c r="J271" s="38">
        <f t="shared" si="49"/>
        <v>42</v>
      </c>
      <c r="K271" s="38">
        <f t="shared" si="45"/>
        <v>100</v>
      </c>
    </row>
    <row r="272" spans="1:11" ht="19.5" customHeight="1">
      <c r="A272" s="10" t="s">
        <v>78</v>
      </c>
      <c r="B272" s="143">
        <v>901</v>
      </c>
      <c r="C272" s="143" t="s">
        <v>265</v>
      </c>
      <c r="D272" s="143" t="s">
        <v>217</v>
      </c>
      <c r="E272" s="15">
        <v>1010000710</v>
      </c>
      <c r="F272" s="143" t="s">
        <v>79</v>
      </c>
      <c r="G272" s="38">
        <v>42</v>
      </c>
      <c r="H272" s="38" t="e">
        <f>#REF!-G272</f>
        <v>#REF!</v>
      </c>
      <c r="I272" s="38">
        <v>42</v>
      </c>
      <c r="J272" s="38">
        <v>42</v>
      </c>
      <c r="K272" s="38">
        <f t="shared" si="45"/>
        <v>100</v>
      </c>
    </row>
    <row r="273" spans="1:11" ht="15" customHeight="1">
      <c r="A273" s="30" t="s">
        <v>81</v>
      </c>
      <c r="B273" s="143">
        <v>901</v>
      </c>
      <c r="C273" s="143" t="s">
        <v>265</v>
      </c>
      <c r="D273" s="143" t="s">
        <v>259</v>
      </c>
      <c r="E273" s="15"/>
      <c r="F273" s="143"/>
      <c r="G273" s="38">
        <f>G274</f>
        <v>51</v>
      </c>
      <c r="H273" s="38" t="e">
        <f>#REF!-G273</f>
        <v>#REF!</v>
      </c>
      <c r="I273" s="38">
        <f t="shared" ref="I273:J276" si="50">I274</f>
        <v>126.69999999999999</v>
      </c>
      <c r="J273" s="38">
        <f t="shared" si="50"/>
        <v>126.69999999999999</v>
      </c>
      <c r="K273" s="38">
        <f t="shared" si="45"/>
        <v>100</v>
      </c>
    </row>
    <row r="274" spans="1:11" ht="52.5" customHeight="1">
      <c r="A274" s="14" t="s">
        <v>18</v>
      </c>
      <c r="B274" s="143">
        <v>901</v>
      </c>
      <c r="C274" s="143" t="s">
        <v>265</v>
      </c>
      <c r="D274" s="143" t="s">
        <v>259</v>
      </c>
      <c r="E274" s="143" t="s">
        <v>82</v>
      </c>
      <c r="F274" s="143"/>
      <c r="G274" s="38">
        <f>G275</f>
        <v>51</v>
      </c>
      <c r="H274" s="38" t="e">
        <f>#REF!-G274</f>
        <v>#REF!</v>
      </c>
      <c r="I274" s="38">
        <f>I275+I278</f>
        <v>126.69999999999999</v>
      </c>
      <c r="J274" s="38">
        <f>J275+J278</f>
        <v>126.69999999999999</v>
      </c>
      <c r="K274" s="38">
        <f t="shared" si="45"/>
        <v>100</v>
      </c>
    </row>
    <row r="275" spans="1:11" ht="63.75" customHeight="1">
      <c r="A275" s="14" t="s">
        <v>90</v>
      </c>
      <c r="B275" s="143">
        <v>901</v>
      </c>
      <c r="C275" s="143" t="s">
        <v>265</v>
      </c>
      <c r="D275" s="143" t="s">
        <v>259</v>
      </c>
      <c r="E275" s="143" t="s">
        <v>83</v>
      </c>
      <c r="F275" s="143"/>
      <c r="G275" s="38">
        <f>G276</f>
        <v>51</v>
      </c>
      <c r="H275" s="38" t="e">
        <f>#REF!-G275</f>
        <v>#REF!</v>
      </c>
      <c r="I275" s="38">
        <f t="shared" si="50"/>
        <v>76.599999999999994</v>
      </c>
      <c r="J275" s="38">
        <f t="shared" si="50"/>
        <v>76.599999999999994</v>
      </c>
      <c r="K275" s="38">
        <f t="shared" si="45"/>
        <v>100</v>
      </c>
    </row>
    <row r="276" spans="1:11" ht="30" customHeight="1">
      <c r="A276" s="2" t="s">
        <v>199</v>
      </c>
      <c r="B276" s="143">
        <v>901</v>
      </c>
      <c r="C276" s="143" t="s">
        <v>265</v>
      </c>
      <c r="D276" s="143" t="s">
        <v>259</v>
      </c>
      <c r="E276" s="143" t="s">
        <v>83</v>
      </c>
      <c r="F276" s="143" t="s">
        <v>84</v>
      </c>
      <c r="G276" s="38">
        <f>G277</f>
        <v>51</v>
      </c>
      <c r="H276" s="38" t="e">
        <f>#REF!-G276</f>
        <v>#REF!</v>
      </c>
      <c r="I276" s="38">
        <f t="shared" si="50"/>
        <v>76.599999999999994</v>
      </c>
      <c r="J276" s="38">
        <f t="shared" si="50"/>
        <v>76.599999999999994</v>
      </c>
      <c r="K276" s="38">
        <f t="shared" si="45"/>
        <v>100</v>
      </c>
    </row>
    <row r="277" spans="1:11" ht="38.25" customHeight="1">
      <c r="A277" s="14" t="s">
        <v>85</v>
      </c>
      <c r="B277" s="143">
        <v>901</v>
      </c>
      <c r="C277" s="143" t="s">
        <v>265</v>
      </c>
      <c r="D277" s="143" t="s">
        <v>259</v>
      </c>
      <c r="E277" s="143" t="s">
        <v>83</v>
      </c>
      <c r="F277" s="143" t="s">
        <v>86</v>
      </c>
      <c r="G277" s="38">
        <v>51</v>
      </c>
      <c r="H277" s="38" t="e">
        <f>#REF!-G277</f>
        <v>#REF!</v>
      </c>
      <c r="I277" s="38">
        <v>76.599999999999994</v>
      </c>
      <c r="J277" s="38">
        <v>76.599999999999994</v>
      </c>
      <c r="K277" s="38">
        <f t="shared" si="45"/>
        <v>100</v>
      </c>
    </row>
    <row r="278" spans="1:11" ht="53.25" customHeight="1">
      <c r="A278" s="14" t="s">
        <v>808</v>
      </c>
      <c r="B278" s="289">
        <v>901</v>
      </c>
      <c r="C278" s="289" t="s">
        <v>265</v>
      </c>
      <c r="D278" s="289" t="s">
        <v>259</v>
      </c>
      <c r="E278" s="289" t="s">
        <v>809</v>
      </c>
      <c r="F278" s="289"/>
      <c r="G278" s="38"/>
      <c r="H278" s="38"/>
      <c r="I278" s="38">
        <f>I279</f>
        <v>50.1</v>
      </c>
      <c r="J278" s="38">
        <f>J279</f>
        <v>50.1</v>
      </c>
      <c r="K278" s="38">
        <f t="shared" si="45"/>
        <v>100</v>
      </c>
    </row>
    <row r="279" spans="1:11" ht="29.25" customHeight="1">
      <c r="A279" s="2" t="s">
        <v>199</v>
      </c>
      <c r="B279" s="289">
        <v>901</v>
      </c>
      <c r="C279" s="289" t="s">
        <v>265</v>
      </c>
      <c r="D279" s="289" t="s">
        <v>259</v>
      </c>
      <c r="E279" s="289" t="s">
        <v>809</v>
      </c>
      <c r="F279" s="289" t="s">
        <v>84</v>
      </c>
      <c r="G279" s="38"/>
      <c r="H279" s="38"/>
      <c r="I279" s="38">
        <f>I280</f>
        <v>50.1</v>
      </c>
      <c r="J279" s="38">
        <f>J280</f>
        <v>50.1</v>
      </c>
      <c r="K279" s="38">
        <f t="shared" si="45"/>
        <v>100</v>
      </c>
    </row>
    <row r="280" spans="1:11" ht="38.25" customHeight="1">
      <c r="A280" s="14" t="s">
        <v>85</v>
      </c>
      <c r="B280" s="289">
        <v>901</v>
      </c>
      <c r="C280" s="289" t="s">
        <v>265</v>
      </c>
      <c r="D280" s="289" t="s">
        <v>259</v>
      </c>
      <c r="E280" s="289" t="s">
        <v>809</v>
      </c>
      <c r="F280" s="289" t="s">
        <v>86</v>
      </c>
      <c r="G280" s="38"/>
      <c r="H280" s="38"/>
      <c r="I280" s="38">
        <v>50.1</v>
      </c>
      <c r="J280" s="38">
        <v>50.1</v>
      </c>
      <c r="K280" s="38">
        <f t="shared" si="45"/>
        <v>100</v>
      </c>
    </row>
    <row r="281" spans="1:11" ht="36" customHeight="1">
      <c r="A281" s="195" t="s">
        <v>332</v>
      </c>
      <c r="B281" s="196" t="s">
        <v>333</v>
      </c>
      <c r="C281" s="196"/>
      <c r="D281" s="196"/>
      <c r="E281" s="196"/>
      <c r="F281" s="196"/>
      <c r="G281" s="197" t="e">
        <f>G282+G286+G296+G308+G317+G301+G323</f>
        <v>#REF!</v>
      </c>
      <c r="H281" s="235" t="e">
        <f>#REF!-G281</f>
        <v>#REF!</v>
      </c>
      <c r="I281" s="197">
        <f>I282+I286+I296+I308+I317+I301+I323</f>
        <v>88384.4</v>
      </c>
      <c r="J281" s="197">
        <f>J282+J286+J296+J308+J317+J301+J323</f>
        <v>88218.6</v>
      </c>
      <c r="K281" s="38">
        <f t="shared" si="45"/>
        <v>99.812410334855485</v>
      </c>
    </row>
    <row r="282" spans="1:11" ht="51" customHeight="1">
      <c r="A282" s="141" t="s">
        <v>72</v>
      </c>
      <c r="B282" s="143" t="s">
        <v>333</v>
      </c>
      <c r="C282" s="143" t="s">
        <v>216</v>
      </c>
      <c r="D282" s="143" t="s">
        <v>228</v>
      </c>
      <c r="E282" s="143"/>
      <c r="F282" s="143"/>
      <c r="G282" s="38">
        <f>G283</f>
        <v>16.899999999999999</v>
      </c>
      <c r="H282" s="38" t="e">
        <f>#REF!-G282</f>
        <v>#REF!</v>
      </c>
      <c r="I282" s="38">
        <f t="shared" ref="I282:J283" si="51">I283</f>
        <v>16</v>
      </c>
      <c r="J282" s="38">
        <f t="shared" si="51"/>
        <v>16</v>
      </c>
      <c r="K282" s="38">
        <f t="shared" si="45"/>
        <v>100</v>
      </c>
    </row>
    <row r="283" spans="1:11" ht="54" customHeight="1">
      <c r="A283" s="10" t="s">
        <v>28</v>
      </c>
      <c r="B283" s="143" t="s">
        <v>333</v>
      </c>
      <c r="C283" s="143" t="s">
        <v>216</v>
      </c>
      <c r="D283" s="143" t="s">
        <v>228</v>
      </c>
      <c r="E283" s="15" t="s">
        <v>274</v>
      </c>
      <c r="F283" s="143"/>
      <c r="G283" s="38">
        <f>G284</f>
        <v>16.899999999999999</v>
      </c>
      <c r="H283" s="38" t="e">
        <f>#REF!-G283</f>
        <v>#REF!</v>
      </c>
      <c r="I283" s="38">
        <f t="shared" si="51"/>
        <v>16</v>
      </c>
      <c r="J283" s="38">
        <f t="shared" si="51"/>
        <v>16</v>
      </c>
      <c r="K283" s="38">
        <f t="shared" si="45"/>
        <v>100</v>
      </c>
    </row>
    <row r="284" spans="1:11" ht="12.75" customHeight="1">
      <c r="A284" s="141" t="s">
        <v>315</v>
      </c>
      <c r="B284" s="143" t="s">
        <v>333</v>
      </c>
      <c r="C284" s="143" t="s">
        <v>216</v>
      </c>
      <c r="D284" s="143" t="s">
        <v>228</v>
      </c>
      <c r="E284" s="15" t="s">
        <v>274</v>
      </c>
      <c r="F284" s="143" t="s">
        <v>316</v>
      </c>
      <c r="G284" s="38">
        <f>SUM(G285)</f>
        <v>16.899999999999999</v>
      </c>
      <c r="H284" s="38" t="e">
        <f>#REF!-G284</f>
        <v>#REF!</v>
      </c>
      <c r="I284" s="38">
        <f>SUM(I285)</f>
        <v>16</v>
      </c>
      <c r="J284" s="38">
        <f>SUM(J285)</f>
        <v>16</v>
      </c>
      <c r="K284" s="38">
        <f t="shared" si="45"/>
        <v>100</v>
      </c>
    </row>
    <row r="285" spans="1:11" ht="12.75" customHeight="1">
      <c r="A285" s="30" t="s">
        <v>334</v>
      </c>
      <c r="B285" s="143" t="s">
        <v>333</v>
      </c>
      <c r="C285" s="143" t="s">
        <v>216</v>
      </c>
      <c r="D285" s="143" t="s">
        <v>228</v>
      </c>
      <c r="E285" s="15" t="s">
        <v>274</v>
      </c>
      <c r="F285" s="143" t="s">
        <v>335</v>
      </c>
      <c r="G285" s="38">
        <v>16.899999999999999</v>
      </c>
      <c r="H285" s="38" t="e">
        <f>#REF!-G285</f>
        <v>#REF!</v>
      </c>
      <c r="I285" s="38">
        <v>16</v>
      </c>
      <c r="J285" s="38">
        <v>16</v>
      </c>
      <c r="K285" s="38">
        <f t="shared" si="45"/>
        <v>100</v>
      </c>
    </row>
    <row r="286" spans="1:11" ht="23.25" customHeight="1">
      <c r="A286" s="141" t="s">
        <v>336</v>
      </c>
      <c r="B286" s="143" t="s">
        <v>333</v>
      </c>
      <c r="C286" s="143" t="s">
        <v>216</v>
      </c>
      <c r="D286" s="143" t="s">
        <v>259</v>
      </c>
      <c r="E286" s="143"/>
      <c r="F286" s="143"/>
      <c r="G286" s="38" t="e">
        <f>G287</f>
        <v>#REF!</v>
      </c>
      <c r="H286" s="38" t="e">
        <f>#REF!-G286</f>
        <v>#REF!</v>
      </c>
      <c r="I286" s="38">
        <f>I287</f>
        <v>3361.5</v>
      </c>
      <c r="J286" s="38">
        <f>J287</f>
        <v>3195.7</v>
      </c>
      <c r="K286" s="38">
        <f t="shared" si="45"/>
        <v>95.067678119886949</v>
      </c>
    </row>
    <row r="287" spans="1:11" ht="37.5" customHeight="1">
      <c r="A287" s="141" t="s">
        <v>309</v>
      </c>
      <c r="B287" s="143" t="s">
        <v>333</v>
      </c>
      <c r="C287" s="143" t="s">
        <v>216</v>
      </c>
      <c r="D287" s="143" t="s">
        <v>259</v>
      </c>
      <c r="E287" s="143" t="s">
        <v>310</v>
      </c>
      <c r="F287" s="143"/>
      <c r="G287" s="38" t="e">
        <f>#REF!</f>
        <v>#REF!</v>
      </c>
      <c r="H287" s="38" t="e">
        <f>#REF!-G287</f>
        <v>#REF!</v>
      </c>
      <c r="I287" s="38">
        <f>I289+I291</f>
        <v>3361.5</v>
      </c>
      <c r="J287" s="38">
        <f>J289+J291</f>
        <v>3195.7</v>
      </c>
      <c r="K287" s="38">
        <f t="shared" si="45"/>
        <v>95.067678119886949</v>
      </c>
    </row>
    <row r="288" spans="1:11" ht="25.5" customHeight="1">
      <c r="A288" s="19" t="s">
        <v>219</v>
      </c>
      <c r="B288" s="143" t="s">
        <v>333</v>
      </c>
      <c r="C288" s="143" t="s">
        <v>216</v>
      </c>
      <c r="D288" s="143" t="s">
        <v>259</v>
      </c>
      <c r="E288" s="53" t="s">
        <v>337</v>
      </c>
      <c r="F288" s="143"/>
      <c r="G288" s="38">
        <f>G289</f>
        <v>2519</v>
      </c>
      <c r="H288" s="38" t="e">
        <f>#REF!-G288</f>
        <v>#REF!</v>
      </c>
      <c r="I288" s="38">
        <f t="shared" ref="I288:J289" si="52">I289</f>
        <v>3332.5</v>
      </c>
      <c r="J288" s="38">
        <f t="shared" si="52"/>
        <v>3172.2</v>
      </c>
      <c r="K288" s="38">
        <f t="shared" si="45"/>
        <v>95.189797449362331</v>
      </c>
    </row>
    <row r="289" spans="1:12" ht="64.5" customHeight="1">
      <c r="A289" s="29" t="s">
        <v>233</v>
      </c>
      <c r="B289" s="143" t="s">
        <v>333</v>
      </c>
      <c r="C289" s="143" t="s">
        <v>216</v>
      </c>
      <c r="D289" s="143" t="s">
        <v>259</v>
      </c>
      <c r="E289" s="53" t="s">
        <v>337</v>
      </c>
      <c r="F289" s="143" t="s">
        <v>221</v>
      </c>
      <c r="G289" s="38">
        <f>G290</f>
        <v>2519</v>
      </c>
      <c r="H289" s="38" t="e">
        <f>#REF!-G289</f>
        <v>#REF!</v>
      </c>
      <c r="I289" s="38">
        <f t="shared" si="52"/>
        <v>3332.5</v>
      </c>
      <c r="J289" s="38">
        <f t="shared" si="52"/>
        <v>3172.2</v>
      </c>
      <c r="K289" s="38">
        <f t="shared" si="45"/>
        <v>95.189797449362331</v>
      </c>
      <c r="L289" s="297"/>
    </row>
    <row r="290" spans="1:12" ht="25.5" customHeight="1">
      <c r="A290" s="30" t="s">
        <v>222</v>
      </c>
      <c r="B290" s="143" t="s">
        <v>333</v>
      </c>
      <c r="C290" s="143" t="s">
        <v>216</v>
      </c>
      <c r="D290" s="143" t="s">
        <v>259</v>
      </c>
      <c r="E290" s="53" t="s">
        <v>337</v>
      </c>
      <c r="F290" s="143" t="s">
        <v>223</v>
      </c>
      <c r="G290" s="38">
        <v>2519</v>
      </c>
      <c r="H290" s="38" t="e">
        <f>#REF!-G290</f>
        <v>#REF!</v>
      </c>
      <c r="I290" s="38">
        <v>3332.5</v>
      </c>
      <c r="J290" s="38">
        <v>3172.2</v>
      </c>
      <c r="K290" s="38">
        <f t="shared" si="45"/>
        <v>95.189797449362331</v>
      </c>
    </row>
    <row r="291" spans="1:12" ht="25.5" customHeight="1">
      <c r="A291" s="19" t="s">
        <v>224</v>
      </c>
      <c r="B291" s="143" t="s">
        <v>333</v>
      </c>
      <c r="C291" s="143" t="s">
        <v>216</v>
      </c>
      <c r="D291" s="143" t="s">
        <v>259</v>
      </c>
      <c r="E291" s="15" t="s">
        <v>338</v>
      </c>
      <c r="F291" s="143"/>
      <c r="G291" s="38" t="e">
        <f>G292+#REF!</f>
        <v>#REF!</v>
      </c>
      <c r="H291" s="38" t="e">
        <f>#REF!-G291</f>
        <v>#REF!</v>
      </c>
      <c r="I291" s="38">
        <f>I292+I294</f>
        <v>29</v>
      </c>
      <c r="J291" s="38">
        <f>J292+J294</f>
        <v>23.5</v>
      </c>
      <c r="K291" s="38">
        <f t="shared" si="45"/>
        <v>81.034482758620683</v>
      </c>
    </row>
    <row r="292" spans="1:12" ht="25.5" customHeight="1">
      <c r="A292" s="2" t="s">
        <v>637</v>
      </c>
      <c r="B292" s="143" t="s">
        <v>333</v>
      </c>
      <c r="C292" s="143" t="s">
        <v>216</v>
      </c>
      <c r="D292" s="143" t="s">
        <v>259</v>
      </c>
      <c r="E292" s="15" t="s">
        <v>338</v>
      </c>
      <c r="F292" s="143" t="s">
        <v>225</v>
      </c>
      <c r="G292" s="38">
        <f>G293</f>
        <v>10</v>
      </c>
      <c r="H292" s="38" t="e">
        <f>#REF!-G292</f>
        <v>#REF!</v>
      </c>
      <c r="I292" s="38">
        <f>I293</f>
        <v>28.9</v>
      </c>
      <c r="J292" s="38">
        <f>J293</f>
        <v>23.4</v>
      </c>
      <c r="K292" s="38">
        <f t="shared" si="45"/>
        <v>80.968858131487892</v>
      </c>
    </row>
    <row r="293" spans="1:12" ht="27" customHeight="1">
      <c r="A293" s="14" t="s">
        <v>226</v>
      </c>
      <c r="B293" s="143" t="s">
        <v>333</v>
      </c>
      <c r="C293" s="143" t="s">
        <v>216</v>
      </c>
      <c r="D293" s="143" t="s">
        <v>259</v>
      </c>
      <c r="E293" s="15" t="s">
        <v>338</v>
      </c>
      <c r="F293" s="143" t="s">
        <v>227</v>
      </c>
      <c r="G293" s="38">
        <v>10</v>
      </c>
      <c r="H293" s="38" t="e">
        <f>#REF!-G293</f>
        <v>#REF!</v>
      </c>
      <c r="I293" s="38">
        <v>28.9</v>
      </c>
      <c r="J293" s="38">
        <v>23.4</v>
      </c>
      <c r="K293" s="38">
        <f t="shared" si="45"/>
        <v>80.968858131487892</v>
      </c>
    </row>
    <row r="294" spans="1:12" ht="18" customHeight="1">
      <c r="A294" s="2" t="s">
        <v>235</v>
      </c>
      <c r="B294" s="325" t="s">
        <v>333</v>
      </c>
      <c r="C294" s="325" t="s">
        <v>216</v>
      </c>
      <c r="D294" s="325" t="s">
        <v>259</v>
      </c>
      <c r="E294" s="15" t="s">
        <v>338</v>
      </c>
      <c r="F294" s="325" t="s">
        <v>236</v>
      </c>
      <c r="G294" s="38"/>
      <c r="H294" s="38"/>
      <c r="I294" s="38">
        <f>I295</f>
        <v>0.1</v>
      </c>
      <c r="J294" s="38">
        <f>J295</f>
        <v>0.1</v>
      </c>
      <c r="K294" s="38">
        <f t="shared" si="45"/>
        <v>100</v>
      </c>
    </row>
    <row r="295" spans="1:12" ht="18" customHeight="1">
      <c r="A295" s="14" t="s">
        <v>237</v>
      </c>
      <c r="B295" s="325" t="s">
        <v>333</v>
      </c>
      <c r="C295" s="325" t="s">
        <v>216</v>
      </c>
      <c r="D295" s="325" t="s">
        <v>259</v>
      </c>
      <c r="E295" s="15" t="s">
        <v>338</v>
      </c>
      <c r="F295" s="325" t="s">
        <v>835</v>
      </c>
      <c r="G295" s="38"/>
      <c r="H295" s="38"/>
      <c r="I295" s="38">
        <v>0.1</v>
      </c>
      <c r="J295" s="38">
        <v>0.1</v>
      </c>
      <c r="K295" s="38">
        <f t="shared" si="45"/>
        <v>100</v>
      </c>
    </row>
    <row r="296" spans="1:12" ht="12.75" customHeight="1">
      <c r="A296" s="27" t="s">
        <v>339</v>
      </c>
      <c r="B296" s="143" t="s">
        <v>333</v>
      </c>
      <c r="C296" s="143" t="s">
        <v>216</v>
      </c>
      <c r="D296" s="143" t="s">
        <v>88</v>
      </c>
      <c r="E296" s="143"/>
      <c r="F296" s="143"/>
      <c r="G296" s="38">
        <f>G297</f>
        <v>100</v>
      </c>
      <c r="H296" s="38" t="e">
        <f>#REF!-G296</f>
        <v>#REF!</v>
      </c>
      <c r="I296" s="38">
        <f t="shared" ref="I296:J299" si="53">I297</f>
        <v>0</v>
      </c>
      <c r="J296" s="38">
        <f t="shared" si="53"/>
        <v>0</v>
      </c>
      <c r="K296" s="38"/>
    </row>
    <row r="297" spans="1:12" ht="12.75" customHeight="1">
      <c r="A297" s="141" t="s">
        <v>292</v>
      </c>
      <c r="B297" s="143" t="s">
        <v>333</v>
      </c>
      <c r="C297" s="143" t="s">
        <v>216</v>
      </c>
      <c r="D297" s="143" t="s">
        <v>88</v>
      </c>
      <c r="E297" s="143" t="s">
        <v>293</v>
      </c>
      <c r="F297" s="143"/>
      <c r="G297" s="38">
        <f>G298</f>
        <v>100</v>
      </c>
      <c r="H297" s="38" t="e">
        <f>#REF!-G297</f>
        <v>#REF!</v>
      </c>
      <c r="I297" s="38">
        <f t="shared" si="53"/>
        <v>0</v>
      </c>
      <c r="J297" s="38">
        <f t="shared" si="53"/>
        <v>0</v>
      </c>
      <c r="K297" s="38"/>
    </row>
    <row r="298" spans="1:12" ht="26.25" customHeight="1">
      <c r="A298" s="27" t="s">
        <v>296</v>
      </c>
      <c r="B298" s="143" t="s">
        <v>333</v>
      </c>
      <c r="C298" s="143" t="s">
        <v>216</v>
      </c>
      <c r="D298" s="143" t="s">
        <v>88</v>
      </c>
      <c r="E298" s="15" t="s">
        <v>297</v>
      </c>
      <c r="F298" s="143"/>
      <c r="G298" s="38">
        <f>G299</f>
        <v>100</v>
      </c>
      <c r="H298" s="38" t="e">
        <f>#REF!-G298</f>
        <v>#REF!</v>
      </c>
      <c r="I298" s="38">
        <f t="shared" si="53"/>
        <v>0</v>
      </c>
      <c r="J298" s="38">
        <f t="shared" si="53"/>
        <v>0</v>
      </c>
      <c r="K298" s="38"/>
    </row>
    <row r="299" spans="1:12" ht="12.75" customHeight="1">
      <c r="A299" s="2" t="s">
        <v>235</v>
      </c>
      <c r="B299" s="143" t="s">
        <v>333</v>
      </c>
      <c r="C299" s="143" t="s">
        <v>216</v>
      </c>
      <c r="D299" s="143" t="s">
        <v>88</v>
      </c>
      <c r="E299" s="15" t="s">
        <v>297</v>
      </c>
      <c r="F299" s="143" t="s">
        <v>236</v>
      </c>
      <c r="G299" s="38">
        <f>G300</f>
        <v>100</v>
      </c>
      <c r="H299" s="38" t="e">
        <f>#REF!-G299</f>
        <v>#REF!</v>
      </c>
      <c r="I299" s="38">
        <f t="shared" si="53"/>
        <v>0</v>
      </c>
      <c r="J299" s="38">
        <f t="shared" si="53"/>
        <v>0</v>
      </c>
      <c r="K299" s="38"/>
    </row>
    <row r="300" spans="1:12" ht="12.75" customHeight="1">
      <c r="A300" s="30" t="s">
        <v>302</v>
      </c>
      <c r="B300" s="143" t="s">
        <v>333</v>
      </c>
      <c r="C300" s="143" t="s">
        <v>216</v>
      </c>
      <c r="D300" s="143" t="s">
        <v>88</v>
      </c>
      <c r="E300" s="15" t="s">
        <v>297</v>
      </c>
      <c r="F300" s="143" t="s">
        <v>303</v>
      </c>
      <c r="G300" s="38">
        <v>100</v>
      </c>
      <c r="H300" s="38" t="e">
        <f>#REF!-G300</f>
        <v>#REF!</v>
      </c>
      <c r="I300" s="38">
        <v>0</v>
      </c>
      <c r="J300" s="38">
        <v>0</v>
      </c>
      <c r="K300" s="38"/>
    </row>
    <row r="301" spans="1:12" ht="12.75" customHeight="1">
      <c r="A301" s="141" t="s">
        <v>281</v>
      </c>
      <c r="B301" s="143" t="s">
        <v>333</v>
      </c>
      <c r="C301" s="143" t="s">
        <v>216</v>
      </c>
      <c r="D301" s="143" t="s">
        <v>282</v>
      </c>
      <c r="E301" s="15"/>
      <c r="F301" s="143"/>
      <c r="G301" s="38">
        <f>G302</f>
        <v>487</v>
      </c>
      <c r="H301" s="38" t="e">
        <f>#REF!-G301</f>
        <v>#REF!</v>
      </c>
      <c r="I301" s="38">
        <f t="shared" ref="I301:J301" si="54">I302</f>
        <v>483</v>
      </c>
      <c r="J301" s="38">
        <f t="shared" si="54"/>
        <v>483</v>
      </c>
      <c r="K301" s="38">
        <f t="shared" si="45"/>
        <v>100</v>
      </c>
    </row>
    <row r="302" spans="1:12" ht="12.75" customHeight="1">
      <c r="A302" s="258" t="s">
        <v>292</v>
      </c>
      <c r="B302" s="143" t="s">
        <v>333</v>
      </c>
      <c r="C302" s="143" t="s">
        <v>216</v>
      </c>
      <c r="D302" s="143" t="s">
        <v>282</v>
      </c>
      <c r="E302" s="15" t="s">
        <v>293</v>
      </c>
      <c r="F302" s="143"/>
      <c r="G302" s="38">
        <f>G303</f>
        <v>487</v>
      </c>
      <c r="H302" s="38" t="e">
        <f>#REF!-G302</f>
        <v>#REF!</v>
      </c>
      <c r="I302" s="38">
        <f>I303+I306</f>
        <v>483</v>
      </c>
      <c r="J302" s="38">
        <f>J303+J306</f>
        <v>483</v>
      </c>
      <c r="K302" s="38">
        <f t="shared" si="45"/>
        <v>100</v>
      </c>
    </row>
    <row r="303" spans="1:12" ht="15.75" customHeight="1">
      <c r="A303" s="30" t="s">
        <v>306</v>
      </c>
      <c r="B303" s="143" t="s">
        <v>333</v>
      </c>
      <c r="C303" s="143" t="s">
        <v>216</v>
      </c>
      <c r="D303" s="143" t="s">
        <v>282</v>
      </c>
      <c r="E303" s="15" t="s">
        <v>307</v>
      </c>
      <c r="F303" s="143"/>
      <c r="G303" s="38">
        <f>SUM(G304)</f>
        <v>487</v>
      </c>
      <c r="H303" s="38" t="e">
        <f>#REF!-G303</f>
        <v>#REF!</v>
      </c>
      <c r="I303" s="38">
        <f t="shared" ref="I303:J304" si="55">SUM(I304)</f>
        <v>482.9</v>
      </c>
      <c r="J303" s="38">
        <f t="shared" si="55"/>
        <v>482.9</v>
      </c>
      <c r="K303" s="38">
        <f t="shared" si="45"/>
        <v>100</v>
      </c>
    </row>
    <row r="304" spans="1:12" ht="25.5" customHeight="1">
      <c r="A304" s="2" t="s">
        <v>637</v>
      </c>
      <c r="B304" s="143" t="s">
        <v>333</v>
      </c>
      <c r="C304" s="143" t="s">
        <v>216</v>
      </c>
      <c r="D304" s="143" t="s">
        <v>282</v>
      </c>
      <c r="E304" s="15" t="s">
        <v>307</v>
      </c>
      <c r="F304" s="143" t="s">
        <v>225</v>
      </c>
      <c r="G304" s="38">
        <f>SUM(G305)</f>
        <v>487</v>
      </c>
      <c r="H304" s="38" t="e">
        <f>#REF!-G304</f>
        <v>#REF!</v>
      </c>
      <c r="I304" s="38">
        <f t="shared" si="55"/>
        <v>482.9</v>
      </c>
      <c r="J304" s="38">
        <f t="shared" si="55"/>
        <v>482.9</v>
      </c>
      <c r="K304" s="38">
        <f t="shared" si="45"/>
        <v>100</v>
      </c>
    </row>
    <row r="305" spans="1:11" ht="30.75" customHeight="1">
      <c r="A305" s="14" t="s">
        <v>226</v>
      </c>
      <c r="B305" s="143" t="s">
        <v>333</v>
      </c>
      <c r="C305" s="143" t="s">
        <v>216</v>
      </c>
      <c r="D305" s="143" t="s">
        <v>282</v>
      </c>
      <c r="E305" s="15" t="s">
        <v>307</v>
      </c>
      <c r="F305" s="143" t="s">
        <v>227</v>
      </c>
      <c r="G305" s="38">
        <v>487</v>
      </c>
      <c r="H305" s="38" t="e">
        <f>#REF!-G305</f>
        <v>#REF!</v>
      </c>
      <c r="I305" s="38">
        <v>482.9</v>
      </c>
      <c r="J305" s="38">
        <v>482.9</v>
      </c>
      <c r="K305" s="38">
        <f t="shared" si="45"/>
        <v>100</v>
      </c>
    </row>
    <row r="306" spans="1:11" ht="21.75" customHeight="1">
      <c r="A306" s="2" t="s">
        <v>235</v>
      </c>
      <c r="B306" s="287" t="s">
        <v>333</v>
      </c>
      <c r="C306" s="287" t="s">
        <v>216</v>
      </c>
      <c r="D306" s="287" t="s">
        <v>282</v>
      </c>
      <c r="E306" s="15" t="s">
        <v>307</v>
      </c>
      <c r="F306" s="287" t="s">
        <v>236</v>
      </c>
      <c r="G306" s="38"/>
      <c r="H306" s="38"/>
      <c r="I306" s="38">
        <f>I307</f>
        <v>0.1</v>
      </c>
      <c r="J306" s="38">
        <f>J307</f>
        <v>0.1</v>
      </c>
      <c r="K306" s="38">
        <f t="shared" si="45"/>
        <v>100</v>
      </c>
    </row>
    <row r="307" spans="1:11" ht="24" customHeight="1">
      <c r="A307" s="14" t="s">
        <v>237</v>
      </c>
      <c r="B307" s="287" t="s">
        <v>333</v>
      </c>
      <c r="C307" s="287" t="s">
        <v>216</v>
      </c>
      <c r="D307" s="287" t="s">
        <v>282</v>
      </c>
      <c r="E307" s="15" t="s">
        <v>307</v>
      </c>
      <c r="F307" s="287" t="s">
        <v>269</v>
      </c>
      <c r="G307" s="38"/>
      <c r="H307" s="38"/>
      <c r="I307" s="38">
        <v>0.1</v>
      </c>
      <c r="J307" s="38">
        <v>0.1</v>
      </c>
      <c r="K307" s="38">
        <f t="shared" si="45"/>
        <v>100</v>
      </c>
    </row>
    <row r="308" spans="1:11" ht="12.75" customHeight="1">
      <c r="A308" s="141" t="s">
        <v>264</v>
      </c>
      <c r="B308" s="143" t="s">
        <v>333</v>
      </c>
      <c r="C308" s="143" t="s">
        <v>265</v>
      </c>
      <c r="D308" s="143" t="s">
        <v>320</v>
      </c>
      <c r="E308" s="143"/>
      <c r="F308" s="143"/>
      <c r="G308" s="38">
        <f>G309</f>
        <v>255</v>
      </c>
      <c r="H308" s="38" t="e">
        <f>#REF!-G308</f>
        <v>#REF!</v>
      </c>
      <c r="I308" s="38">
        <f t="shared" ref="I308:J311" si="56">I309</f>
        <v>425.7</v>
      </c>
      <c r="J308" s="38">
        <f t="shared" si="56"/>
        <v>425.7</v>
      </c>
      <c r="K308" s="38">
        <f t="shared" si="45"/>
        <v>100</v>
      </c>
    </row>
    <row r="309" spans="1:11" ht="12.75" customHeight="1">
      <c r="A309" s="141" t="s">
        <v>340</v>
      </c>
      <c r="B309" s="143" t="s">
        <v>333</v>
      </c>
      <c r="C309" s="143">
        <v>10</v>
      </c>
      <c r="D309" s="143" t="s">
        <v>216</v>
      </c>
      <c r="E309" s="143"/>
      <c r="F309" s="143"/>
      <c r="G309" s="38">
        <f>G310</f>
        <v>255</v>
      </c>
      <c r="H309" s="38" t="e">
        <f>#REF!-G309</f>
        <v>#REF!</v>
      </c>
      <c r="I309" s="38">
        <f t="shared" si="56"/>
        <v>425.7</v>
      </c>
      <c r="J309" s="38">
        <f t="shared" si="56"/>
        <v>425.7</v>
      </c>
      <c r="K309" s="38">
        <f t="shared" si="45"/>
        <v>100</v>
      </c>
    </row>
    <row r="310" spans="1:11" ht="30" customHeight="1">
      <c r="A310" s="2" t="s">
        <v>596</v>
      </c>
      <c r="B310" s="143" t="s">
        <v>333</v>
      </c>
      <c r="C310" s="143">
        <v>10</v>
      </c>
      <c r="D310" s="143" t="s">
        <v>216</v>
      </c>
      <c r="E310" s="15" t="s">
        <v>229</v>
      </c>
      <c r="F310" s="143"/>
      <c r="G310" s="38">
        <f>G311</f>
        <v>255</v>
      </c>
      <c r="H310" s="38" t="e">
        <f>#REF!-G310</f>
        <v>#REF!</v>
      </c>
      <c r="I310" s="38">
        <f t="shared" si="56"/>
        <v>425.7</v>
      </c>
      <c r="J310" s="38">
        <f t="shared" si="56"/>
        <v>425.7</v>
      </c>
      <c r="K310" s="38">
        <f t="shared" si="45"/>
        <v>100</v>
      </c>
    </row>
    <row r="311" spans="1:11" ht="38.25" customHeight="1">
      <c r="A311" s="2" t="s">
        <v>268</v>
      </c>
      <c r="B311" s="143" t="s">
        <v>333</v>
      </c>
      <c r="C311" s="143">
        <v>10</v>
      </c>
      <c r="D311" s="143" t="s">
        <v>216</v>
      </c>
      <c r="E311" s="15" t="s">
        <v>287</v>
      </c>
      <c r="F311" s="143"/>
      <c r="G311" s="38">
        <f>G312</f>
        <v>255</v>
      </c>
      <c r="H311" s="38" t="e">
        <f>#REF!-G311</f>
        <v>#REF!</v>
      </c>
      <c r="I311" s="38">
        <f t="shared" si="56"/>
        <v>425.7</v>
      </c>
      <c r="J311" s="38">
        <f t="shared" si="56"/>
        <v>425.7</v>
      </c>
      <c r="K311" s="38">
        <f t="shared" si="45"/>
        <v>100</v>
      </c>
    </row>
    <row r="312" spans="1:11" ht="12.75" customHeight="1">
      <c r="A312" s="19" t="s">
        <v>341</v>
      </c>
      <c r="B312" s="143" t="s">
        <v>333</v>
      </c>
      <c r="C312" s="54" t="s">
        <v>265</v>
      </c>
      <c r="D312" s="143" t="s">
        <v>216</v>
      </c>
      <c r="E312" s="15" t="s">
        <v>342</v>
      </c>
      <c r="F312" s="143"/>
      <c r="G312" s="38">
        <f>G315+G313</f>
        <v>255</v>
      </c>
      <c r="H312" s="38" t="e">
        <f>#REF!-G312</f>
        <v>#REF!</v>
      </c>
      <c r="I312" s="38">
        <f>I315+I313</f>
        <v>425.7</v>
      </c>
      <c r="J312" s="38">
        <f>J315+J313</f>
        <v>425.7</v>
      </c>
      <c r="K312" s="38">
        <f t="shared" ref="K312:K372" si="57">J312/I312*100</f>
        <v>100</v>
      </c>
    </row>
    <row r="313" spans="1:11" ht="25.5" customHeight="1">
      <c r="A313" s="2" t="s">
        <v>637</v>
      </c>
      <c r="B313" s="143" t="s">
        <v>333</v>
      </c>
      <c r="C313" s="54" t="s">
        <v>265</v>
      </c>
      <c r="D313" s="143" t="s">
        <v>216</v>
      </c>
      <c r="E313" s="15" t="s">
        <v>342</v>
      </c>
      <c r="F313" s="143" t="s">
        <v>225</v>
      </c>
      <c r="G313" s="38">
        <f>SUM(G314)</f>
        <v>3</v>
      </c>
      <c r="H313" s="38" t="e">
        <f>#REF!-G313</f>
        <v>#REF!</v>
      </c>
      <c r="I313" s="38">
        <f>SUM(I314)</f>
        <v>30.5</v>
      </c>
      <c r="J313" s="38">
        <f>SUM(J314)</f>
        <v>30.5</v>
      </c>
      <c r="K313" s="38">
        <f t="shared" si="57"/>
        <v>100</v>
      </c>
    </row>
    <row r="314" spans="1:11" ht="26.25" customHeight="1">
      <c r="A314" s="14" t="s">
        <v>226</v>
      </c>
      <c r="B314" s="143" t="s">
        <v>333</v>
      </c>
      <c r="C314" s="54" t="s">
        <v>265</v>
      </c>
      <c r="D314" s="143" t="s">
        <v>216</v>
      </c>
      <c r="E314" s="15" t="s">
        <v>342</v>
      </c>
      <c r="F314" s="143" t="s">
        <v>227</v>
      </c>
      <c r="G314" s="38">
        <v>3</v>
      </c>
      <c r="H314" s="38" t="e">
        <f>#REF!-G314</f>
        <v>#REF!</v>
      </c>
      <c r="I314" s="38">
        <v>30.5</v>
      </c>
      <c r="J314" s="38">
        <v>30.5</v>
      </c>
      <c r="K314" s="38">
        <f t="shared" si="57"/>
        <v>100</v>
      </c>
    </row>
    <row r="315" spans="1:11" ht="17.25" customHeight="1">
      <c r="A315" s="2" t="s">
        <v>343</v>
      </c>
      <c r="B315" s="143" t="s">
        <v>333</v>
      </c>
      <c r="C315" s="143">
        <v>10</v>
      </c>
      <c r="D315" s="143" t="s">
        <v>216</v>
      </c>
      <c r="E315" s="15" t="s">
        <v>342</v>
      </c>
      <c r="F315" s="143" t="s">
        <v>291</v>
      </c>
      <c r="G315" s="38">
        <f>G316</f>
        <v>252</v>
      </c>
      <c r="H315" s="38" t="e">
        <f>#REF!-G315</f>
        <v>#REF!</v>
      </c>
      <c r="I315" s="38">
        <f>I316</f>
        <v>395.2</v>
      </c>
      <c r="J315" s="38">
        <f>J316</f>
        <v>395.2</v>
      </c>
      <c r="K315" s="38">
        <f t="shared" si="57"/>
        <v>100</v>
      </c>
    </row>
    <row r="316" spans="1:11" ht="17.25" customHeight="1">
      <c r="A316" s="10" t="s">
        <v>78</v>
      </c>
      <c r="B316" s="143" t="s">
        <v>333</v>
      </c>
      <c r="C316" s="143">
        <v>10</v>
      </c>
      <c r="D316" s="143" t="s">
        <v>216</v>
      </c>
      <c r="E316" s="15" t="s">
        <v>342</v>
      </c>
      <c r="F316" s="143" t="s">
        <v>79</v>
      </c>
      <c r="G316" s="38">
        <v>252</v>
      </c>
      <c r="H316" s="38" t="e">
        <f>#REF!-G316</f>
        <v>#REF!</v>
      </c>
      <c r="I316" s="38">
        <v>395.2</v>
      </c>
      <c r="J316" s="38">
        <v>395.2</v>
      </c>
      <c r="K316" s="38">
        <f t="shared" si="57"/>
        <v>100</v>
      </c>
    </row>
    <row r="317" spans="1:11" ht="18.75" customHeight="1">
      <c r="A317" s="141" t="s">
        <v>67</v>
      </c>
      <c r="B317" s="143" t="s">
        <v>333</v>
      </c>
      <c r="C317" s="143" t="s">
        <v>282</v>
      </c>
      <c r="D317" s="143" t="s">
        <v>320</v>
      </c>
      <c r="E317" s="143"/>
      <c r="F317" s="143"/>
      <c r="G317" s="38" t="e">
        <f t="shared" ref="G317:J321" si="58">G318</f>
        <v>#REF!</v>
      </c>
      <c r="H317" s="38" t="e">
        <f>#REF!-G317</f>
        <v>#REF!</v>
      </c>
      <c r="I317" s="38">
        <f t="shared" si="58"/>
        <v>63.2</v>
      </c>
      <c r="J317" s="38">
        <f t="shared" si="58"/>
        <v>63.2</v>
      </c>
      <c r="K317" s="38">
        <f t="shared" si="57"/>
        <v>100</v>
      </c>
    </row>
    <row r="318" spans="1:11" ht="25.5" customHeight="1">
      <c r="A318" s="141" t="s">
        <v>75</v>
      </c>
      <c r="B318" s="143" t="s">
        <v>333</v>
      </c>
      <c r="C318" s="143" t="s">
        <v>282</v>
      </c>
      <c r="D318" s="143" t="s">
        <v>216</v>
      </c>
      <c r="E318" s="143"/>
      <c r="F318" s="143"/>
      <c r="G318" s="38" t="e">
        <f t="shared" si="58"/>
        <v>#REF!</v>
      </c>
      <c r="H318" s="38" t="e">
        <f>#REF!-G318</f>
        <v>#REF!</v>
      </c>
      <c r="I318" s="38">
        <f t="shared" si="58"/>
        <v>63.2</v>
      </c>
      <c r="J318" s="38">
        <f t="shared" si="58"/>
        <v>63.2</v>
      </c>
      <c r="K318" s="38">
        <f t="shared" si="57"/>
        <v>100</v>
      </c>
    </row>
    <row r="319" spans="1:11" ht="36" customHeight="1">
      <c r="A319" s="141" t="s">
        <v>309</v>
      </c>
      <c r="B319" s="143" t="s">
        <v>333</v>
      </c>
      <c r="C319" s="143" t="s">
        <v>282</v>
      </c>
      <c r="D319" s="143" t="s">
        <v>216</v>
      </c>
      <c r="E319" s="143" t="s">
        <v>310</v>
      </c>
      <c r="F319" s="143"/>
      <c r="G319" s="38" t="e">
        <f>#REF!</f>
        <v>#REF!</v>
      </c>
      <c r="H319" s="38" t="e">
        <f>#REF!-G319</f>
        <v>#REF!</v>
      </c>
      <c r="I319" s="38">
        <f>I320</f>
        <v>63.2</v>
      </c>
      <c r="J319" s="38">
        <f>J320</f>
        <v>63.2</v>
      </c>
      <c r="K319" s="38">
        <f t="shared" si="57"/>
        <v>100</v>
      </c>
    </row>
    <row r="320" spans="1:11" ht="16.5" customHeight="1">
      <c r="A320" s="141" t="s">
        <v>326</v>
      </c>
      <c r="B320" s="143" t="s">
        <v>333</v>
      </c>
      <c r="C320" s="143" t="s">
        <v>282</v>
      </c>
      <c r="D320" s="143" t="s">
        <v>216</v>
      </c>
      <c r="E320" s="15" t="s">
        <v>327</v>
      </c>
      <c r="F320" s="143"/>
      <c r="G320" s="38">
        <f t="shared" si="58"/>
        <v>25</v>
      </c>
      <c r="H320" s="38" t="e">
        <f>#REF!-G320</f>
        <v>#REF!</v>
      </c>
      <c r="I320" s="38">
        <f t="shared" si="58"/>
        <v>63.2</v>
      </c>
      <c r="J320" s="38">
        <f t="shared" si="58"/>
        <v>63.2</v>
      </c>
      <c r="K320" s="38">
        <f t="shared" si="57"/>
        <v>100</v>
      </c>
    </row>
    <row r="321" spans="1:11" ht="18.75" customHeight="1">
      <c r="A321" s="27" t="s">
        <v>328</v>
      </c>
      <c r="B321" s="143" t="s">
        <v>333</v>
      </c>
      <c r="C321" s="143" t="s">
        <v>282</v>
      </c>
      <c r="D321" s="143" t="s">
        <v>216</v>
      </c>
      <c r="E321" s="15" t="s">
        <v>327</v>
      </c>
      <c r="F321" s="143" t="s">
        <v>329</v>
      </c>
      <c r="G321" s="38">
        <f t="shared" si="58"/>
        <v>25</v>
      </c>
      <c r="H321" s="38" t="e">
        <f>#REF!-G321</f>
        <v>#REF!</v>
      </c>
      <c r="I321" s="38">
        <f t="shared" si="58"/>
        <v>63.2</v>
      </c>
      <c r="J321" s="38">
        <f t="shared" si="58"/>
        <v>63.2</v>
      </c>
      <c r="K321" s="38">
        <f t="shared" si="57"/>
        <v>100</v>
      </c>
    </row>
    <row r="322" spans="1:11" ht="12.75" customHeight="1">
      <c r="A322" s="10" t="s">
        <v>330</v>
      </c>
      <c r="B322" s="143" t="s">
        <v>333</v>
      </c>
      <c r="C322" s="143" t="s">
        <v>282</v>
      </c>
      <c r="D322" s="143" t="s">
        <v>216</v>
      </c>
      <c r="E322" s="15" t="s">
        <v>327</v>
      </c>
      <c r="F322" s="143" t="s">
        <v>331</v>
      </c>
      <c r="G322" s="38">
        <v>25</v>
      </c>
      <c r="H322" s="38" t="e">
        <f>#REF!-G322</f>
        <v>#REF!</v>
      </c>
      <c r="I322" s="38">
        <v>63.2</v>
      </c>
      <c r="J322" s="38">
        <v>63.2</v>
      </c>
      <c r="K322" s="38">
        <f t="shared" si="57"/>
        <v>100</v>
      </c>
    </row>
    <row r="323" spans="1:11" ht="25.5" customHeight="1">
      <c r="A323" s="130" t="s">
        <v>376</v>
      </c>
      <c r="B323" s="143" t="s">
        <v>333</v>
      </c>
      <c r="C323" s="143" t="s">
        <v>344</v>
      </c>
      <c r="D323" s="143" t="s">
        <v>320</v>
      </c>
      <c r="E323" s="15"/>
      <c r="F323" s="143"/>
      <c r="G323" s="38" t="e">
        <f>G324</f>
        <v>#REF!</v>
      </c>
      <c r="H323" s="38" t="e">
        <f>#REF!-G323</f>
        <v>#REF!</v>
      </c>
      <c r="I323" s="38">
        <f>I324+I329</f>
        <v>84035</v>
      </c>
      <c r="J323" s="38">
        <f>J324+J329</f>
        <v>84035</v>
      </c>
      <c r="K323" s="38">
        <f t="shared" si="57"/>
        <v>100</v>
      </c>
    </row>
    <row r="324" spans="1:11" ht="39.75" customHeight="1">
      <c r="A324" s="30" t="s">
        <v>377</v>
      </c>
      <c r="B324" s="143" t="s">
        <v>333</v>
      </c>
      <c r="C324" s="143" t="s">
        <v>344</v>
      </c>
      <c r="D324" s="143" t="s">
        <v>216</v>
      </c>
      <c r="E324" s="15"/>
      <c r="F324" s="143"/>
      <c r="G324" s="38" t="e">
        <f>G325</f>
        <v>#REF!</v>
      </c>
      <c r="H324" s="38" t="e">
        <f>#REF!-G324</f>
        <v>#REF!</v>
      </c>
      <c r="I324" s="38">
        <f t="shared" ref="I324:J327" si="59">I325</f>
        <v>997.1</v>
      </c>
      <c r="J324" s="38">
        <f t="shared" si="59"/>
        <v>997.1</v>
      </c>
      <c r="K324" s="38">
        <f t="shared" si="57"/>
        <v>100</v>
      </c>
    </row>
    <row r="325" spans="1:11" ht="42" customHeight="1">
      <c r="A325" s="141" t="s">
        <v>309</v>
      </c>
      <c r="B325" s="143" t="s">
        <v>333</v>
      </c>
      <c r="C325" s="143" t="s">
        <v>344</v>
      </c>
      <c r="D325" s="143" t="s">
        <v>216</v>
      </c>
      <c r="E325" s="15" t="s">
        <v>310</v>
      </c>
      <c r="F325" s="143"/>
      <c r="G325" s="38" t="e">
        <f>#REF!</f>
        <v>#REF!</v>
      </c>
      <c r="H325" s="38" t="e">
        <f>#REF!-G325</f>
        <v>#REF!</v>
      </c>
      <c r="I325" s="38">
        <f t="shared" si="59"/>
        <v>997.1</v>
      </c>
      <c r="J325" s="38">
        <f t="shared" si="59"/>
        <v>997.1</v>
      </c>
      <c r="K325" s="38">
        <f t="shared" si="57"/>
        <v>100</v>
      </c>
    </row>
    <row r="326" spans="1:11" ht="25.5" customHeight="1">
      <c r="A326" s="151" t="s">
        <v>61</v>
      </c>
      <c r="B326" s="143" t="s">
        <v>333</v>
      </c>
      <c r="C326" s="143" t="s">
        <v>344</v>
      </c>
      <c r="D326" s="143" t="s">
        <v>216</v>
      </c>
      <c r="E326" s="15" t="s">
        <v>62</v>
      </c>
      <c r="F326" s="143"/>
      <c r="G326" s="38">
        <f>G327</f>
        <v>919.8</v>
      </c>
      <c r="H326" s="38" t="e">
        <f>#REF!-G326</f>
        <v>#REF!</v>
      </c>
      <c r="I326" s="38">
        <f t="shared" si="59"/>
        <v>997.1</v>
      </c>
      <c r="J326" s="38">
        <f t="shared" si="59"/>
        <v>997.1</v>
      </c>
      <c r="K326" s="38">
        <f t="shared" si="57"/>
        <v>100</v>
      </c>
    </row>
    <row r="327" spans="1:11" ht="12.75" customHeight="1">
      <c r="A327" s="141" t="s">
        <v>315</v>
      </c>
      <c r="B327" s="143" t="s">
        <v>333</v>
      </c>
      <c r="C327" s="143" t="s">
        <v>344</v>
      </c>
      <c r="D327" s="143" t="s">
        <v>216</v>
      </c>
      <c r="E327" s="15" t="s">
        <v>62</v>
      </c>
      <c r="F327" s="143" t="s">
        <v>316</v>
      </c>
      <c r="G327" s="38">
        <f>G328</f>
        <v>919.8</v>
      </c>
      <c r="H327" s="38" t="e">
        <f>#REF!-G327</f>
        <v>#REF!</v>
      </c>
      <c r="I327" s="38">
        <f t="shared" si="59"/>
        <v>997.1</v>
      </c>
      <c r="J327" s="38">
        <f t="shared" si="59"/>
        <v>997.1</v>
      </c>
      <c r="K327" s="38">
        <f t="shared" si="57"/>
        <v>100</v>
      </c>
    </row>
    <row r="328" spans="1:11" ht="12.75" customHeight="1">
      <c r="A328" s="10" t="s">
        <v>373</v>
      </c>
      <c r="B328" s="143" t="s">
        <v>333</v>
      </c>
      <c r="C328" s="143" t="s">
        <v>344</v>
      </c>
      <c r="D328" s="143" t="s">
        <v>216</v>
      </c>
      <c r="E328" s="15" t="s">
        <v>62</v>
      </c>
      <c r="F328" s="143" t="s">
        <v>375</v>
      </c>
      <c r="G328" s="38">
        <v>919.8</v>
      </c>
      <c r="H328" s="38" t="e">
        <f>#REF!-G328</f>
        <v>#REF!</v>
      </c>
      <c r="I328" s="38">
        <v>997.1</v>
      </c>
      <c r="J328" s="38">
        <v>997.1</v>
      </c>
      <c r="K328" s="38">
        <f t="shared" si="57"/>
        <v>100</v>
      </c>
    </row>
    <row r="329" spans="1:11" ht="12.75" customHeight="1">
      <c r="A329" s="10" t="s">
        <v>774</v>
      </c>
      <c r="B329" s="262" t="s">
        <v>333</v>
      </c>
      <c r="C329" s="262" t="s">
        <v>344</v>
      </c>
      <c r="D329" s="262" t="s">
        <v>217</v>
      </c>
      <c r="E329" s="15"/>
      <c r="F329" s="262"/>
      <c r="G329" s="38"/>
      <c r="H329" s="38"/>
      <c r="I329" s="38">
        <f t="shared" ref="I329:J331" si="60">I330</f>
        <v>83037.899999999994</v>
      </c>
      <c r="J329" s="38">
        <f t="shared" si="60"/>
        <v>83037.899999999994</v>
      </c>
      <c r="K329" s="38">
        <f t="shared" si="57"/>
        <v>100</v>
      </c>
    </row>
    <row r="330" spans="1:11" ht="12.75" customHeight="1">
      <c r="A330" s="24" t="s">
        <v>313</v>
      </c>
      <c r="B330" s="262" t="s">
        <v>333</v>
      </c>
      <c r="C330" s="262" t="s">
        <v>344</v>
      </c>
      <c r="D330" s="262" t="s">
        <v>217</v>
      </c>
      <c r="E330" s="15" t="s">
        <v>314</v>
      </c>
      <c r="F330" s="262"/>
      <c r="G330" s="38"/>
      <c r="H330" s="38"/>
      <c r="I330" s="38">
        <f t="shared" si="60"/>
        <v>83037.899999999994</v>
      </c>
      <c r="J330" s="38">
        <f t="shared" si="60"/>
        <v>83037.899999999994</v>
      </c>
      <c r="K330" s="38">
        <f t="shared" si="57"/>
        <v>100</v>
      </c>
    </row>
    <row r="331" spans="1:11" ht="12.75" customHeight="1">
      <c r="A331" s="18" t="s">
        <v>315</v>
      </c>
      <c r="B331" s="262" t="s">
        <v>333</v>
      </c>
      <c r="C331" s="262" t="s">
        <v>344</v>
      </c>
      <c r="D331" s="262" t="s">
        <v>217</v>
      </c>
      <c r="E331" s="15" t="s">
        <v>314</v>
      </c>
      <c r="F331" s="262" t="s">
        <v>316</v>
      </c>
      <c r="G331" s="38"/>
      <c r="H331" s="38"/>
      <c r="I331" s="38">
        <f t="shared" si="60"/>
        <v>83037.899999999994</v>
      </c>
      <c r="J331" s="38">
        <f t="shared" si="60"/>
        <v>83037.899999999994</v>
      </c>
      <c r="K331" s="38">
        <f t="shared" si="57"/>
        <v>100</v>
      </c>
    </row>
    <row r="332" spans="1:11" ht="12.75" customHeight="1">
      <c r="A332" s="21" t="s">
        <v>317</v>
      </c>
      <c r="B332" s="262" t="s">
        <v>333</v>
      </c>
      <c r="C332" s="262" t="s">
        <v>344</v>
      </c>
      <c r="D332" s="262" t="s">
        <v>217</v>
      </c>
      <c r="E332" s="15" t="s">
        <v>314</v>
      </c>
      <c r="F332" s="262" t="s">
        <v>318</v>
      </c>
      <c r="G332" s="38"/>
      <c r="H332" s="38"/>
      <c r="I332" s="38">
        <v>83037.899999999994</v>
      </c>
      <c r="J332" s="38">
        <v>83037.899999999994</v>
      </c>
      <c r="K332" s="38">
        <f t="shared" si="57"/>
        <v>100</v>
      </c>
    </row>
    <row r="333" spans="1:11" ht="30.75" customHeight="1">
      <c r="A333" s="195" t="s">
        <v>345</v>
      </c>
      <c r="B333" s="196" t="s">
        <v>346</v>
      </c>
      <c r="C333" s="196"/>
      <c r="D333" s="196"/>
      <c r="E333" s="196"/>
      <c r="F333" s="196"/>
      <c r="G333" s="197" t="e">
        <f>G343+G356+G432</f>
        <v>#REF!</v>
      </c>
      <c r="H333" s="38" t="e">
        <f>#REF!-G333</f>
        <v>#REF!</v>
      </c>
      <c r="I333" s="197">
        <f>I343+I356+I432+I334</f>
        <v>178971.99999999997</v>
      </c>
      <c r="J333" s="197">
        <f>J343+J356+J432+J334</f>
        <v>174413.29999999996</v>
      </c>
      <c r="K333" s="38">
        <f t="shared" si="57"/>
        <v>97.452841785307186</v>
      </c>
    </row>
    <row r="334" spans="1:11" ht="18.75" customHeight="1">
      <c r="A334" s="28" t="s">
        <v>190</v>
      </c>
      <c r="B334" s="256" t="s">
        <v>346</v>
      </c>
      <c r="C334" s="3" t="s">
        <v>216</v>
      </c>
      <c r="D334" s="3" t="s">
        <v>320</v>
      </c>
      <c r="E334" s="3"/>
      <c r="F334" s="3"/>
      <c r="G334" s="255"/>
      <c r="H334" s="38"/>
      <c r="I334" s="290">
        <f>I335</f>
        <v>174.5</v>
      </c>
      <c r="J334" s="330">
        <f>J335</f>
        <v>141.5</v>
      </c>
      <c r="K334" s="38">
        <f t="shared" si="57"/>
        <v>81.088825214899714</v>
      </c>
    </row>
    <row r="335" spans="1:11" ht="21.75" customHeight="1">
      <c r="A335" s="258" t="s">
        <v>281</v>
      </c>
      <c r="B335" s="257" t="s">
        <v>346</v>
      </c>
      <c r="C335" s="257" t="s">
        <v>216</v>
      </c>
      <c r="D335" s="257" t="s">
        <v>282</v>
      </c>
      <c r="E335" s="257"/>
      <c r="F335" s="257"/>
      <c r="G335" s="38"/>
      <c r="H335" s="38"/>
      <c r="I335" s="38">
        <f>I337</f>
        <v>174.5</v>
      </c>
      <c r="J335" s="38">
        <f>J337</f>
        <v>141.5</v>
      </c>
      <c r="K335" s="38">
        <f t="shared" si="57"/>
        <v>81.088825214899714</v>
      </c>
    </row>
    <row r="336" spans="1:11" ht="21.75" customHeight="1">
      <c r="A336" s="258" t="s">
        <v>292</v>
      </c>
      <c r="B336" s="257" t="s">
        <v>346</v>
      </c>
      <c r="C336" s="257" t="s">
        <v>216</v>
      </c>
      <c r="D336" s="257" t="s">
        <v>282</v>
      </c>
      <c r="E336" s="257" t="s">
        <v>293</v>
      </c>
      <c r="F336" s="257"/>
      <c r="G336" s="38"/>
      <c r="H336" s="38"/>
      <c r="I336" s="38">
        <f t="shared" ref="I336:J340" si="61">I337</f>
        <v>174.5</v>
      </c>
      <c r="J336" s="38">
        <f t="shared" si="61"/>
        <v>141.5</v>
      </c>
      <c r="K336" s="38">
        <f t="shared" si="57"/>
        <v>81.088825214899714</v>
      </c>
    </row>
    <row r="337" spans="1:11" ht="23.25" customHeight="1">
      <c r="A337" s="258" t="s">
        <v>306</v>
      </c>
      <c r="B337" s="257" t="s">
        <v>346</v>
      </c>
      <c r="C337" s="286" t="s">
        <v>216</v>
      </c>
      <c r="D337" s="286" t="s">
        <v>282</v>
      </c>
      <c r="E337" s="15" t="s">
        <v>307</v>
      </c>
      <c r="F337" s="257"/>
      <c r="G337" s="38"/>
      <c r="H337" s="38"/>
      <c r="I337" s="38">
        <f>I340+I338</f>
        <v>174.5</v>
      </c>
      <c r="J337" s="38">
        <f>J340+J338</f>
        <v>141.5</v>
      </c>
      <c r="K337" s="38">
        <f t="shared" si="57"/>
        <v>81.088825214899714</v>
      </c>
    </row>
    <row r="338" spans="1:11" ht="63" customHeight="1">
      <c r="A338" s="284" t="s">
        <v>233</v>
      </c>
      <c r="B338" s="286" t="s">
        <v>346</v>
      </c>
      <c r="C338" s="286" t="s">
        <v>216</v>
      </c>
      <c r="D338" s="286" t="s">
        <v>282</v>
      </c>
      <c r="E338" s="15" t="s">
        <v>307</v>
      </c>
      <c r="F338" s="285" t="s">
        <v>221</v>
      </c>
      <c r="G338" s="38"/>
      <c r="H338" s="38"/>
      <c r="I338" s="38">
        <f>I339</f>
        <v>6.7</v>
      </c>
      <c r="J338" s="38">
        <f>J339</f>
        <v>6.7</v>
      </c>
      <c r="K338" s="38">
        <f t="shared" si="57"/>
        <v>100</v>
      </c>
    </row>
    <row r="339" spans="1:11" ht="23.25" customHeight="1">
      <c r="A339" s="284" t="s">
        <v>279</v>
      </c>
      <c r="B339" s="286" t="s">
        <v>346</v>
      </c>
      <c r="C339" s="286" t="s">
        <v>216</v>
      </c>
      <c r="D339" s="286" t="s">
        <v>282</v>
      </c>
      <c r="E339" s="15" t="s">
        <v>307</v>
      </c>
      <c r="F339" s="285" t="s">
        <v>280</v>
      </c>
      <c r="G339" s="38"/>
      <c r="H339" s="38"/>
      <c r="I339" s="38">
        <v>6.7</v>
      </c>
      <c r="J339" s="38">
        <v>6.7</v>
      </c>
      <c r="K339" s="38">
        <f t="shared" si="57"/>
        <v>100</v>
      </c>
    </row>
    <row r="340" spans="1:11" ht="30.75" customHeight="1">
      <c r="A340" s="2" t="s">
        <v>637</v>
      </c>
      <c r="B340" s="286" t="s">
        <v>346</v>
      </c>
      <c r="C340" s="286" t="s">
        <v>216</v>
      </c>
      <c r="D340" s="286" t="s">
        <v>282</v>
      </c>
      <c r="E340" s="15" t="s">
        <v>307</v>
      </c>
      <c r="F340" s="257" t="s">
        <v>225</v>
      </c>
      <c r="G340" s="38"/>
      <c r="H340" s="38"/>
      <c r="I340" s="38">
        <f t="shared" si="61"/>
        <v>167.8</v>
      </c>
      <c r="J340" s="38">
        <f t="shared" si="61"/>
        <v>134.80000000000001</v>
      </c>
      <c r="K340" s="38">
        <f t="shared" si="57"/>
        <v>80.333730631704412</v>
      </c>
    </row>
    <row r="341" spans="1:11" ht="26.25" customHeight="1">
      <c r="A341" s="14" t="s">
        <v>226</v>
      </c>
      <c r="B341" s="257" t="s">
        <v>346</v>
      </c>
      <c r="C341" s="257" t="s">
        <v>216</v>
      </c>
      <c r="D341" s="257" t="s">
        <v>282</v>
      </c>
      <c r="E341" s="257" t="s">
        <v>307</v>
      </c>
      <c r="F341" s="257" t="s">
        <v>227</v>
      </c>
      <c r="G341" s="38"/>
      <c r="H341" s="38"/>
      <c r="I341" s="38">
        <v>167.8</v>
      </c>
      <c r="J341" s="38">
        <v>134.80000000000001</v>
      </c>
      <c r="K341" s="38">
        <f t="shared" si="57"/>
        <v>80.333730631704412</v>
      </c>
    </row>
    <row r="342" spans="1:11" ht="15" customHeight="1">
      <c r="A342" s="28" t="s">
        <v>46</v>
      </c>
      <c r="B342" s="3" t="s">
        <v>346</v>
      </c>
      <c r="C342" s="3" t="s">
        <v>276</v>
      </c>
      <c r="D342" s="3" t="s">
        <v>320</v>
      </c>
      <c r="E342" s="3"/>
      <c r="F342" s="3"/>
      <c r="G342" s="235"/>
      <c r="H342" s="38"/>
      <c r="I342" s="290">
        <f>I343+I356+I432</f>
        <v>178797.49999999997</v>
      </c>
      <c r="J342" s="330">
        <f>J343+J356+J432</f>
        <v>174271.79999999996</v>
      </c>
      <c r="K342" s="38">
        <f t="shared" si="57"/>
        <v>97.468812483396022</v>
      </c>
    </row>
    <row r="343" spans="1:11" ht="12.75" customHeight="1">
      <c r="A343" s="141" t="s">
        <v>347</v>
      </c>
      <c r="B343" s="143" t="s">
        <v>346</v>
      </c>
      <c r="C343" s="143" t="s">
        <v>276</v>
      </c>
      <c r="D343" s="143" t="s">
        <v>216</v>
      </c>
      <c r="E343" s="143"/>
      <c r="F343" s="143"/>
      <c r="G343" s="38" t="e">
        <f>G344+G352</f>
        <v>#REF!</v>
      </c>
      <c r="H343" s="38" t="e">
        <f>#REF!-G343</f>
        <v>#REF!</v>
      </c>
      <c r="I343" s="38">
        <f>I344+I352</f>
        <v>39399.4</v>
      </c>
      <c r="J343" s="38">
        <f>J344+J352</f>
        <v>38230.199999999997</v>
      </c>
      <c r="K343" s="38">
        <f t="shared" si="57"/>
        <v>97.032442118407886</v>
      </c>
    </row>
    <row r="344" spans="1:11" ht="36.75" customHeight="1">
      <c r="A344" s="141" t="s">
        <v>10</v>
      </c>
      <c r="B344" s="143" t="s">
        <v>346</v>
      </c>
      <c r="C344" s="143" t="s">
        <v>276</v>
      </c>
      <c r="D344" s="143" t="s">
        <v>216</v>
      </c>
      <c r="E344" s="54" t="s">
        <v>348</v>
      </c>
      <c r="F344" s="143"/>
      <c r="G344" s="38" t="e">
        <f>G345</f>
        <v>#REF!</v>
      </c>
      <c r="H344" s="38" t="e">
        <f>#REF!-G344</f>
        <v>#REF!</v>
      </c>
      <c r="I344" s="38">
        <f>I345</f>
        <v>38865.4</v>
      </c>
      <c r="J344" s="38">
        <f>J345</f>
        <v>37696.199999999997</v>
      </c>
      <c r="K344" s="38">
        <f t="shared" si="57"/>
        <v>96.991668682169731</v>
      </c>
    </row>
    <row r="345" spans="1:11" ht="25.5" customHeight="1">
      <c r="A345" s="141" t="s">
        <v>349</v>
      </c>
      <c r="B345" s="143" t="s">
        <v>346</v>
      </c>
      <c r="C345" s="143" t="s">
        <v>276</v>
      </c>
      <c r="D345" s="143" t="s">
        <v>216</v>
      </c>
      <c r="E345" s="54" t="s">
        <v>350</v>
      </c>
      <c r="F345" s="143"/>
      <c r="G345" s="38" t="e">
        <f>G346+G349</f>
        <v>#REF!</v>
      </c>
      <c r="H345" s="38" t="e">
        <f>#REF!-G345</f>
        <v>#REF!</v>
      </c>
      <c r="I345" s="38">
        <f>I346+I349</f>
        <v>38865.4</v>
      </c>
      <c r="J345" s="38">
        <f>J346+J349</f>
        <v>37696.199999999997</v>
      </c>
      <c r="K345" s="38">
        <f t="shared" si="57"/>
        <v>96.991668682169731</v>
      </c>
    </row>
    <row r="346" spans="1:11" ht="24" customHeight="1">
      <c r="A346" s="141" t="s">
        <v>351</v>
      </c>
      <c r="B346" s="143" t="s">
        <v>346</v>
      </c>
      <c r="C346" s="143" t="s">
        <v>276</v>
      </c>
      <c r="D346" s="143" t="s">
        <v>216</v>
      </c>
      <c r="E346" s="9" t="s">
        <v>352</v>
      </c>
      <c r="F346" s="143"/>
      <c r="G346" s="38" t="e">
        <f>#REF!+#REF!+#REF!+G347</f>
        <v>#REF!</v>
      </c>
      <c r="H346" s="38" t="e">
        <f>#REF!-G346</f>
        <v>#REF!</v>
      </c>
      <c r="I346" s="38">
        <f>I347</f>
        <v>23066.799999999999</v>
      </c>
      <c r="J346" s="38">
        <f>J347</f>
        <v>21897.7</v>
      </c>
      <c r="K346" s="38">
        <f t="shared" si="57"/>
        <v>94.931676695510433</v>
      </c>
    </row>
    <row r="347" spans="1:11" ht="27" customHeight="1">
      <c r="A347" s="14" t="s">
        <v>199</v>
      </c>
      <c r="B347" s="143" t="s">
        <v>346</v>
      </c>
      <c r="C347" s="143" t="s">
        <v>276</v>
      </c>
      <c r="D347" s="143" t="s">
        <v>216</v>
      </c>
      <c r="E347" s="9" t="s">
        <v>352</v>
      </c>
      <c r="F347" s="143" t="s">
        <v>84</v>
      </c>
      <c r="G347" s="38">
        <f>SUM(G348)</f>
        <v>20955.5</v>
      </c>
      <c r="H347" s="38" t="e">
        <f>#REF!-G347</f>
        <v>#REF!</v>
      </c>
      <c r="I347" s="38">
        <f>SUM(I348)</f>
        <v>23066.799999999999</v>
      </c>
      <c r="J347" s="38">
        <f>SUM(J348)</f>
        <v>21897.7</v>
      </c>
      <c r="K347" s="38">
        <f t="shared" si="57"/>
        <v>94.931676695510433</v>
      </c>
    </row>
    <row r="348" spans="1:11" ht="12.75" customHeight="1">
      <c r="A348" s="14" t="s">
        <v>200</v>
      </c>
      <c r="B348" s="143" t="s">
        <v>346</v>
      </c>
      <c r="C348" s="143" t="s">
        <v>276</v>
      </c>
      <c r="D348" s="143" t="s">
        <v>216</v>
      </c>
      <c r="E348" s="9" t="s">
        <v>352</v>
      </c>
      <c r="F348" s="143" t="s">
        <v>201</v>
      </c>
      <c r="G348" s="38">
        <v>20955.5</v>
      </c>
      <c r="H348" s="38" t="e">
        <f>#REF!-G348</f>
        <v>#REF!</v>
      </c>
      <c r="I348" s="38">
        <v>23066.799999999999</v>
      </c>
      <c r="J348" s="38">
        <v>21897.7</v>
      </c>
      <c r="K348" s="38">
        <f t="shared" si="57"/>
        <v>94.931676695510433</v>
      </c>
    </row>
    <row r="349" spans="1:11" ht="38.25" customHeight="1">
      <c r="A349" s="141" t="s">
        <v>31</v>
      </c>
      <c r="B349" s="143" t="s">
        <v>346</v>
      </c>
      <c r="C349" s="143" t="s">
        <v>276</v>
      </c>
      <c r="D349" s="143" t="s">
        <v>216</v>
      </c>
      <c r="E349" s="9" t="s">
        <v>353</v>
      </c>
      <c r="F349" s="143"/>
      <c r="G349" s="38" t="e">
        <f>#REF!+G350</f>
        <v>#REF!</v>
      </c>
      <c r="H349" s="38" t="e">
        <f>#REF!-G349</f>
        <v>#REF!</v>
      </c>
      <c r="I349" s="38">
        <f>I350</f>
        <v>15798.6</v>
      </c>
      <c r="J349" s="38">
        <f>J350</f>
        <v>15798.5</v>
      </c>
      <c r="K349" s="38">
        <f t="shared" si="57"/>
        <v>99.999367032521874</v>
      </c>
    </row>
    <row r="350" spans="1:11" ht="27.75" customHeight="1">
      <c r="A350" s="14" t="s">
        <v>199</v>
      </c>
      <c r="B350" s="143" t="s">
        <v>346</v>
      </c>
      <c r="C350" s="143" t="s">
        <v>276</v>
      </c>
      <c r="D350" s="143" t="s">
        <v>216</v>
      </c>
      <c r="E350" s="9" t="s">
        <v>353</v>
      </c>
      <c r="F350" s="143" t="s">
        <v>84</v>
      </c>
      <c r="G350" s="38">
        <f>SUM(G351)</f>
        <v>9552.7000000000007</v>
      </c>
      <c r="H350" s="38" t="e">
        <f>#REF!-G350</f>
        <v>#REF!</v>
      </c>
      <c r="I350" s="38">
        <f>SUM(I351)</f>
        <v>15798.6</v>
      </c>
      <c r="J350" s="38">
        <f>SUM(J351)</f>
        <v>15798.5</v>
      </c>
      <c r="K350" s="38">
        <f t="shared" si="57"/>
        <v>99.999367032521874</v>
      </c>
    </row>
    <row r="351" spans="1:11" ht="12.75" customHeight="1">
      <c r="A351" s="14" t="s">
        <v>200</v>
      </c>
      <c r="B351" s="143" t="s">
        <v>346</v>
      </c>
      <c r="C351" s="143" t="s">
        <v>276</v>
      </c>
      <c r="D351" s="143" t="s">
        <v>216</v>
      </c>
      <c r="E351" s="9" t="s">
        <v>353</v>
      </c>
      <c r="F351" s="143" t="s">
        <v>201</v>
      </c>
      <c r="G351" s="38">
        <v>9552.7000000000007</v>
      </c>
      <c r="H351" s="38" t="e">
        <f>#REF!-G351</f>
        <v>#REF!</v>
      </c>
      <c r="I351" s="38">
        <v>15798.6</v>
      </c>
      <c r="J351" s="38">
        <v>15798.5</v>
      </c>
      <c r="K351" s="38">
        <f t="shared" si="57"/>
        <v>99.999367032521874</v>
      </c>
    </row>
    <row r="352" spans="1:11" ht="42.75" customHeight="1">
      <c r="A352" s="14" t="s">
        <v>11</v>
      </c>
      <c r="B352" s="143" t="s">
        <v>346</v>
      </c>
      <c r="C352" s="143" t="s">
        <v>276</v>
      </c>
      <c r="D352" s="143" t="s">
        <v>216</v>
      </c>
      <c r="E352" s="54" t="s">
        <v>365</v>
      </c>
      <c r="F352" s="143"/>
      <c r="G352" s="38" t="e">
        <f>G353</f>
        <v>#REF!</v>
      </c>
      <c r="H352" s="38" t="e">
        <f>#REF!-G352</f>
        <v>#REF!</v>
      </c>
      <c r="I352" s="38">
        <f t="shared" ref="I352:J354" si="62">I353</f>
        <v>534</v>
      </c>
      <c r="J352" s="38">
        <f t="shared" si="62"/>
        <v>534</v>
      </c>
      <c r="K352" s="38">
        <f t="shared" si="57"/>
        <v>100</v>
      </c>
    </row>
    <row r="353" spans="1:11" ht="43.5" customHeight="1">
      <c r="A353" s="14" t="s">
        <v>91</v>
      </c>
      <c r="B353" s="143" t="s">
        <v>346</v>
      </c>
      <c r="C353" s="143" t="s">
        <v>276</v>
      </c>
      <c r="D353" s="143" t="s">
        <v>216</v>
      </c>
      <c r="E353" s="15" t="s">
        <v>366</v>
      </c>
      <c r="F353" s="143"/>
      <c r="G353" s="38" t="e">
        <f>#REF!+G354</f>
        <v>#REF!</v>
      </c>
      <c r="H353" s="38" t="e">
        <f>#REF!-G353</f>
        <v>#REF!</v>
      </c>
      <c r="I353" s="38">
        <f t="shared" si="62"/>
        <v>534</v>
      </c>
      <c r="J353" s="38">
        <f t="shared" si="62"/>
        <v>534</v>
      </c>
      <c r="K353" s="38">
        <f t="shared" si="57"/>
        <v>100</v>
      </c>
    </row>
    <row r="354" spans="1:11" ht="30" customHeight="1">
      <c r="A354" s="14" t="s">
        <v>199</v>
      </c>
      <c r="B354" s="143" t="s">
        <v>346</v>
      </c>
      <c r="C354" s="143" t="s">
        <v>276</v>
      </c>
      <c r="D354" s="143" t="s">
        <v>216</v>
      </c>
      <c r="E354" s="15" t="s">
        <v>366</v>
      </c>
      <c r="F354" s="143" t="s">
        <v>84</v>
      </c>
      <c r="G354" s="38">
        <f>G355</f>
        <v>439.7</v>
      </c>
      <c r="H354" s="38" t="e">
        <f>#REF!-G354</f>
        <v>#REF!</v>
      </c>
      <c r="I354" s="38">
        <f t="shared" si="62"/>
        <v>534</v>
      </c>
      <c r="J354" s="38">
        <f t="shared" si="62"/>
        <v>534</v>
      </c>
      <c r="K354" s="38">
        <f t="shared" si="57"/>
        <v>100</v>
      </c>
    </row>
    <row r="355" spans="1:11" ht="12.75" customHeight="1">
      <c r="A355" s="14" t="s">
        <v>200</v>
      </c>
      <c r="B355" s="143" t="s">
        <v>346</v>
      </c>
      <c r="C355" s="143" t="s">
        <v>276</v>
      </c>
      <c r="D355" s="143" t="s">
        <v>216</v>
      </c>
      <c r="E355" s="15" t="s">
        <v>366</v>
      </c>
      <c r="F355" s="143" t="s">
        <v>201</v>
      </c>
      <c r="G355" s="38">
        <v>439.7</v>
      </c>
      <c r="H355" s="38" t="e">
        <f>#REF!-G355</f>
        <v>#REF!</v>
      </c>
      <c r="I355" s="38">
        <v>534</v>
      </c>
      <c r="J355" s="38">
        <v>534</v>
      </c>
      <c r="K355" s="38">
        <f t="shared" si="57"/>
        <v>100</v>
      </c>
    </row>
    <row r="356" spans="1:11" s="135" customFormat="1" ht="12.75" customHeight="1">
      <c r="A356" s="141" t="s">
        <v>354</v>
      </c>
      <c r="B356" s="143" t="s">
        <v>346</v>
      </c>
      <c r="C356" s="143" t="s">
        <v>276</v>
      </c>
      <c r="D356" s="143" t="s">
        <v>255</v>
      </c>
      <c r="E356" s="143"/>
      <c r="F356" s="143"/>
      <c r="G356" s="38" t="e">
        <f>G357+G422+G428</f>
        <v>#REF!</v>
      </c>
      <c r="H356" s="38" t="e">
        <f>#REF!-G356</f>
        <v>#REF!</v>
      </c>
      <c r="I356" s="38">
        <f>I357+I422+I428</f>
        <v>137864.59999999998</v>
      </c>
      <c r="J356" s="38">
        <f>J357+J422+J428</f>
        <v>134595.69999999998</v>
      </c>
      <c r="K356" s="38">
        <f t="shared" si="57"/>
        <v>97.628905462315927</v>
      </c>
    </row>
    <row r="357" spans="1:11" ht="40.5" customHeight="1">
      <c r="A357" s="141" t="s">
        <v>10</v>
      </c>
      <c r="B357" s="143" t="s">
        <v>346</v>
      </c>
      <c r="C357" s="143" t="s">
        <v>276</v>
      </c>
      <c r="D357" s="143" t="s">
        <v>255</v>
      </c>
      <c r="E357" s="54" t="s">
        <v>348</v>
      </c>
      <c r="F357" s="143"/>
      <c r="G357" s="38" t="e">
        <f>G358+G390</f>
        <v>#REF!</v>
      </c>
      <c r="H357" s="38" t="e">
        <f>#REF!-G357</f>
        <v>#REF!</v>
      </c>
      <c r="I357" s="38">
        <f>I358+I390+I416</f>
        <v>136779.59999999998</v>
      </c>
      <c r="J357" s="38">
        <f>J358+J390+J416</f>
        <v>133510.69999999998</v>
      </c>
      <c r="K357" s="38">
        <f t="shared" si="57"/>
        <v>97.610096827304659</v>
      </c>
    </row>
    <row r="358" spans="1:11" ht="25.5" customHeight="1">
      <c r="A358" s="30" t="s">
        <v>355</v>
      </c>
      <c r="B358" s="143" t="s">
        <v>346</v>
      </c>
      <c r="C358" s="143" t="s">
        <v>276</v>
      </c>
      <c r="D358" s="143" t="s">
        <v>255</v>
      </c>
      <c r="E358" s="54" t="s">
        <v>356</v>
      </c>
      <c r="F358" s="143"/>
      <c r="G358" s="38" t="e">
        <f>G359+G372+G382</f>
        <v>#REF!</v>
      </c>
      <c r="H358" s="38" t="e">
        <f>#REF!-G358</f>
        <v>#REF!</v>
      </c>
      <c r="I358" s="38">
        <f>I359+I372+I382+I387+I379</f>
        <v>129503.99999999999</v>
      </c>
      <c r="J358" s="38">
        <f>J359+J372+J382+J387+J379</f>
        <v>126962.29999999999</v>
      </c>
      <c r="K358" s="38">
        <f t="shared" si="57"/>
        <v>98.037357919446507</v>
      </c>
    </row>
    <row r="359" spans="1:11" ht="39.75" customHeight="1">
      <c r="A359" s="265" t="s">
        <v>357</v>
      </c>
      <c r="B359" s="143" t="s">
        <v>346</v>
      </c>
      <c r="C359" s="143" t="s">
        <v>276</v>
      </c>
      <c r="D359" s="143" t="s">
        <v>255</v>
      </c>
      <c r="E359" s="9" t="s">
        <v>358</v>
      </c>
      <c r="F359" s="143"/>
      <c r="G359" s="38" t="e">
        <f>G360+G362+G366+G368</f>
        <v>#REF!</v>
      </c>
      <c r="H359" s="38" t="e">
        <f>#REF!-G359</f>
        <v>#REF!</v>
      </c>
      <c r="I359" s="38">
        <f>I360+I362+I366+I368+I370+I364</f>
        <v>32278.400000000001</v>
      </c>
      <c r="J359" s="38">
        <f>J360+J362+J366+J368+J370+J364</f>
        <v>29738.2</v>
      </c>
      <c r="K359" s="38">
        <f t="shared" si="57"/>
        <v>92.130341033012783</v>
      </c>
    </row>
    <row r="360" spans="1:11" ht="63.75" customHeight="1">
      <c r="A360" s="29" t="s">
        <v>233</v>
      </c>
      <c r="B360" s="143" t="s">
        <v>346</v>
      </c>
      <c r="C360" s="143" t="s">
        <v>276</v>
      </c>
      <c r="D360" s="143" t="s">
        <v>255</v>
      </c>
      <c r="E360" s="9" t="s">
        <v>358</v>
      </c>
      <c r="F360" s="143" t="s">
        <v>221</v>
      </c>
      <c r="G360" s="38">
        <f>G361</f>
        <v>1997.4</v>
      </c>
      <c r="H360" s="38" t="e">
        <f>#REF!-G360</f>
        <v>#REF!</v>
      </c>
      <c r="I360" s="38">
        <f>I361</f>
        <v>3501.8</v>
      </c>
      <c r="J360" s="38">
        <f>J361</f>
        <v>3324.3</v>
      </c>
      <c r="K360" s="38">
        <f t="shared" si="57"/>
        <v>94.931178251185102</v>
      </c>
    </row>
    <row r="361" spans="1:11" ht="18.75" customHeight="1">
      <c r="A361" s="10" t="s">
        <v>279</v>
      </c>
      <c r="B361" s="143" t="s">
        <v>346</v>
      </c>
      <c r="C361" s="143" t="s">
        <v>276</v>
      </c>
      <c r="D361" s="143" t="s">
        <v>255</v>
      </c>
      <c r="E361" s="9" t="s">
        <v>358</v>
      </c>
      <c r="F361" s="143" t="s">
        <v>280</v>
      </c>
      <c r="G361" s="38">
        <v>1997.4</v>
      </c>
      <c r="H361" s="38" t="e">
        <f>#REF!-G361</f>
        <v>#REF!</v>
      </c>
      <c r="I361" s="38">
        <v>3501.8</v>
      </c>
      <c r="J361" s="38">
        <v>3324.3</v>
      </c>
      <c r="K361" s="38">
        <f t="shared" si="57"/>
        <v>94.931178251185102</v>
      </c>
    </row>
    <row r="362" spans="1:11" ht="25.5" customHeight="1">
      <c r="A362" s="2" t="s">
        <v>637</v>
      </c>
      <c r="B362" s="143" t="s">
        <v>346</v>
      </c>
      <c r="C362" s="143" t="s">
        <v>276</v>
      </c>
      <c r="D362" s="143" t="s">
        <v>255</v>
      </c>
      <c r="E362" s="9" t="s">
        <v>358</v>
      </c>
      <c r="F362" s="143" t="s">
        <v>225</v>
      </c>
      <c r="G362" s="38">
        <f>G363</f>
        <v>2199.6999999999998</v>
      </c>
      <c r="H362" s="38" t="e">
        <f>#REF!-G362</f>
        <v>#REF!</v>
      </c>
      <c r="I362" s="38">
        <f>I363</f>
        <v>1800</v>
      </c>
      <c r="J362" s="38">
        <f>J363</f>
        <v>1628</v>
      </c>
      <c r="K362" s="38">
        <f t="shared" si="57"/>
        <v>90.444444444444443</v>
      </c>
    </row>
    <row r="363" spans="1:11" s="135" customFormat="1" ht="27" customHeight="1">
      <c r="A363" s="14" t="s">
        <v>226</v>
      </c>
      <c r="B363" s="143" t="s">
        <v>346</v>
      </c>
      <c r="C363" s="143" t="s">
        <v>276</v>
      </c>
      <c r="D363" s="143" t="s">
        <v>255</v>
      </c>
      <c r="E363" s="9" t="s">
        <v>358</v>
      </c>
      <c r="F363" s="143" t="s">
        <v>227</v>
      </c>
      <c r="G363" s="38">
        <v>2199.6999999999998</v>
      </c>
      <c r="H363" s="38" t="e">
        <f>#REF!-G363</f>
        <v>#REF!</v>
      </c>
      <c r="I363" s="38">
        <v>1800</v>
      </c>
      <c r="J363" s="38">
        <v>1628</v>
      </c>
      <c r="K363" s="38">
        <f t="shared" si="57"/>
        <v>90.444444444444443</v>
      </c>
    </row>
    <row r="364" spans="1:11" s="135" customFormat="1" ht="27" customHeight="1">
      <c r="A364" s="14" t="s">
        <v>771</v>
      </c>
      <c r="B364" s="273" t="s">
        <v>346</v>
      </c>
      <c r="C364" s="273" t="s">
        <v>276</v>
      </c>
      <c r="D364" s="273" t="s">
        <v>255</v>
      </c>
      <c r="E364" s="9" t="s">
        <v>358</v>
      </c>
      <c r="F364" s="276" t="s">
        <v>299</v>
      </c>
      <c r="G364" s="38"/>
      <c r="H364" s="38"/>
      <c r="I364" s="38">
        <f>I365</f>
        <v>380</v>
      </c>
      <c r="J364" s="38">
        <f>J365</f>
        <v>380</v>
      </c>
      <c r="K364" s="38">
        <f t="shared" si="57"/>
        <v>100</v>
      </c>
    </row>
    <row r="365" spans="1:11" s="135" customFormat="1" ht="93.75" customHeight="1">
      <c r="A365" s="31" t="s">
        <v>767</v>
      </c>
      <c r="B365" s="273" t="s">
        <v>346</v>
      </c>
      <c r="C365" s="273" t="s">
        <v>276</v>
      </c>
      <c r="D365" s="273" t="s">
        <v>255</v>
      </c>
      <c r="E365" s="9" t="s">
        <v>358</v>
      </c>
      <c r="F365" s="273" t="s">
        <v>766</v>
      </c>
      <c r="G365" s="38"/>
      <c r="H365" s="38"/>
      <c r="I365" s="38">
        <v>380</v>
      </c>
      <c r="J365" s="38">
        <v>380</v>
      </c>
      <c r="K365" s="38">
        <f t="shared" si="57"/>
        <v>100</v>
      </c>
    </row>
    <row r="366" spans="1:11" ht="12.75" customHeight="1">
      <c r="A366" s="2" t="s">
        <v>235</v>
      </c>
      <c r="B366" s="143" t="s">
        <v>346</v>
      </c>
      <c r="C366" s="143" t="s">
        <v>276</v>
      </c>
      <c r="D366" s="143" t="s">
        <v>255</v>
      </c>
      <c r="E366" s="9" t="s">
        <v>358</v>
      </c>
      <c r="F366" s="143" t="s">
        <v>236</v>
      </c>
      <c r="G366" s="38" t="e">
        <f>G367+#REF!</f>
        <v>#REF!</v>
      </c>
      <c r="H366" s="38" t="e">
        <f>#REF!-G366</f>
        <v>#REF!</v>
      </c>
      <c r="I366" s="38">
        <f>I367</f>
        <v>140.4</v>
      </c>
      <c r="J366" s="38">
        <f>J367</f>
        <v>139.9</v>
      </c>
      <c r="K366" s="38">
        <f t="shared" si="57"/>
        <v>99.643874643874639</v>
      </c>
    </row>
    <row r="367" spans="1:11" ht="12.75" customHeight="1">
      <c r="A367" s="14" t="s">
        <v>237</v>
      </c>
      <c r="B367" s="143" t="s">
        <v>346</v>
      </c>
      <c r="C367" s="143" t="s">
        <v>276</v>
      </c>
      <c r="D367" s="143" t="s">
        <v>255</v>
      </c>
      <c r="E367" s="9" t="s">
        <v>358</v>
      </c>
      <c r="F367" s="143" t="s">
        <v>269</v>
      </c>
      <c r="G367" s="38">
        <v>148.5</v>
      </c>
      <c r="H367" s="38" t="e">
        <f>#REF!-G367</f>
        <v>#REF!</v>
      </c>
      <c r="I367" s="38">
        <v>140.4</v>
      </c>
      <c r="J367" s="38">
        <v>139.9</v>
      </c>
      <c r="K367" s="38">
        <f t="shared" si="57"/>
        <v>99.643874643874639</v>
      </c>
    </row>
    <row r="368" spans="1:11" ht="30.75" customHeight="1">
      <c r="A368" s="14" t="s">
        <v>199</v>
      </c>
      <c r="B368" s="143" t="s">
        <v>346</v>
      </c>
      <c r="C368" s="143" t="s">
        <v>276</v>
      </c>
      <c r="D368" s="143" t="s">
        <v>255</v>
      </c>
      <c r="E368" s="9" t="s">
        <v>358</v>
      </c>
      <c r="F368" s="143" t="s">
        <v>84</v>
      </c>
      <c r="G368" s="38">
        <f>SUM(G369)</f>
        <v>16921</v>
      </c>
      <c r="H368" s="38" t="e">
        <f>#REF!-G368</f>
        <v>#REF!</v>
      </c>
      <c r="I368" s="38">
        <f>SUM(I369)</f>
        <v>26450.2</v>
      </c>
      <c r="J368" s="38">
        <f>SUM(J369)</f>
        <v>24260</v>
      </c>
      <c r="K368" s="38">
        <f t="shared" si="57"/>
        <v>91.719533311657372</v>
      </c>
    </row>
    <row r="369" spans="1:11" ht="12.75" customHeight="1">
      <c r="A369" s="14" t="s">
        <v>200</v>
      </c>
      <c r="B369" s="143" t="s">
        <v>346</v>
      </c>
      <c r="C369" s="143" t="s">
        <v>276</v>
      </c>
      <c r="D369" s="143" t="s">
        <v>255</v>
      </c>
      <c r="E369" s="9" t="s">
        <v>358</v>
      </c>
      <c r="F369" s="143" t="s">
        <v>201</v>
      </c>
      <c r="G369" s="38">
        <v>16921</v>
      </c>
      <c r="H369" s="38" t="e">
        <f>#REF!-G369</f>
        <v>#REF!</v>
      </c>
      <c r="I369" s="38">
        <v>26450.2</v>
      </c>
      <c r="J369" s="38">
        <v>24260</v>
      </c>
      <c r="K369" s="38">
        <f t="shared" si="57"/>
        <v>91.719533311657372</v>
      </c>
    </row>
    <row r="370" spans="1:11" ht="12.75" customHeight="1">
      <c r="A370" s="2" t="s">
        <v>343</v>
      </c>
      <c r="B370" s="143" t="s">
        <v>346</v>
      </c>
      <c r="C370" s="143" t="s">
        <v>276</v>
      </c>
      <c r="D370" s="143" t="s">
        <v>255</v>
      </c>
      <c r="E370" s="9" t="s">
        <v>358</v>
      </c>
      <c r="F370" s="143" t="s">
        <v>291</v>
      </c>
      <c r="G370" s="38"/>
      <c r="H370" s="38"/>
      <c r="I370" s="38">
        <f>I371</f>
        <v>6</v>
      </c>
      <c r="J370" s="38">
        <f>J371</f>
        <v>6</v>
      </c>
      <c r="K370" s="38">
        <f t="shared" si="57"/>
        <v>100</v>
      </c>
    </row>
    <row r="371" spans="1:11" ht="28.5" customHeight="1">
      <c r="A371" s="14" t="s">
        <v>754</v>
      </c>
      <c r="B371" s="143" t="s">
        <v>346</v>
      </c>
      <c r="C371" s="143" t="s">
        <v>276</v>
      </c>
      <c r="D371" s="143" t="s">
        <v>255</v>
      </c>
      <c r="E371" s="9" t="s">
        <v>358</v>
      </c>
      <c r="F371" s="143" t="s">
        <v>298</v>
      </c>
      <c r="G371" s="38"/>
      <c r="H371" s="38"/>
      <c r="I371" s="38">
        <v>6</v>
      </c>
      <c r="J371" s="38">
        <v>6</v>
      </c>
      <c r="K371" s="38">
        <f t="shared" si="57"/>
        <v>100</v>
      </c>
    </row>
    <row r="372" spans="1:11" ht="27.75" customHeight="1">
      <c r="A372" s="30" t="s">
        <v>32</v>
      </c>
      <c r="B372" s="143" t="s">
        <v>346</v>
      </c>
      <c r="C372" s="143" t="s">
        <v>276</v>
      </c>
      <c r="D372" s="143" t="s">
        <v>255</v>
      </c>
      <c r="E372" s="54" t="s">
        <v>359</v>
      </c>
      <c r="F372" s="143"/>
      <c r="G372" s="38">
        <f>G373+G375+G377</f>
        <v>74385.899999999994</v>
      </c>
      <c r="H372" s="38" t="e">
        <f>#REF!-G372</f>
        <v>#REF!</v>
      </c>
      <c r="I372" s="38">
        <f>I373+I375+I377</f>
        <v>89298.4</v>
      </c>
      <c r="J372" s="38">
        <f>J373+J375+J377</f>
        <v>89298.4</v>
      </c>
      <c r="K372" s="38">
        <f t="shared" si="57"/>
        <v>100</v>
      </c>
    </row>
    <row r="373" spans="1:11" ht="65.25" customHeight="1">
      <c r="A373" s="29" t="s">
        <v>233</v>
      </c>
      <c r="B373" s="143" t="s">
        <v>346</v>
      </c>
      <c r="C373" s="143" t="s">
        <v>276</v>
      </c>
      <c r="D373" s="143" t="s">
        <v>255</v>
      </c>
      <c r="E373" s="54" t="s">
        <v>359</v>
      </c>
      <c r="F373" s="143" t="s">
        <v>221</v>
      </c>
      <c r="G373" s="38">
        <f>G374</f>
        <v>11064.4</v>
      </c>
      <c r="H373" s="38" t="e">
        <f>#REF!-G373</f>
        <v>#REF!</v>
      </c>
      <c r="I373" s="38">
        <f>I374</f>
        <v>12430.1</v>
      </c>
      <c r="J373" s="38">
        <f>J374</f>
        <v>12430.1</v>
      </c>
      <c r="K373" s="38">
        <f t="shared" ref="K373:K436" si="63">J373/I373*100</f>
        <v>100</v>
      </c>
    </row>
    <row r="374" spans="1:11" ht="25.5" customHeight="1">
      <c r="A374" s="10" t="s">
        <v>279</v>
      </c>
      <c r="B374" s="143" t="s">
        <v>346</v>
      </c>
      <c r="C374" s="143" t="s">
        <v>276</v>
      </c>
      <c r="D374" s="143" t="s">
        <v>255</v>
      </c>
      <c r="E374" s="54" t="s">
        <v>359</v>
      </c>
      <c r="F374" s="143" t="s">
        <v>280</v>
      </c>
      <c r="G374" s="38">
        <v>11064.4</v>
      </c>
      <c r="H374" s="38" t="e">
        <f>#REF!-G374</f>
        <v>#REF!</v>
      </c>
      <c r="I374" s="38">
        <v>12430.1</v>
      </c>
      <c r="J374" s="38">
        <v>12430.1</v>
      </c>
      <c r="K374" s="38">
        <f t="shared" si="63"/>
        <v>100</v>
      </c>
    </row>
    <row r="375" spans="1:11" ht="25.5" customHeight="1">
      <c r="A375" s="2" t="s">
        <v>637</v>
      </c>
      <c r="B375" s="143" t="s">
        <v>346</v>
      </c>
      <c r="C375" s="143" t="s">
        <v>276</v>
      </c>
      <c r="D375" s="143" t="s">
        <v>255</v>
      </c>
      <c r="E375" s="54" t="s">
        <v>359</v>
      </c>
      <c r="F375" s="143" t="s">
        <v>225</v>
      </c>
      <c r="G375" s="38">
        <f>G376</f>
        <v>446.5</v>
      </c>
      <c r="H375" s="38" t="e">
        <f>#REF!-G375</f>
        <v>#REF!</v>
      </c>
      <c r="I375" s="38">
        <f>I376</f>
        <v>25.3</v>
      </c>
      <c r="J375" s="38">
        <f>J376</f>
        <v>25.3</v>
      </c>
      <c r="K375" s="38">
        <f t="shared" si="63"/>
        <v>100</v>
      </c>
    </row>
    <row r="376" spans="1:11" ht="27" customHeight="1">
      <c r="A376" s="14" t="s">
        <v>226</v>
      </c>
      <c r="B376" s="143" t="s">
        <v>346</v>
      </c>
      <c r="C376" s="143" t="s">
        <v>276</v>
      </c>
      <c r="D376" s="143" t="s">
        <v>255</v>
      </c>
      <c r="E376" s="54" t="s">
        <v>359</v>
      </c>
      <c r="F376" s="143" t="s">
        <v>227</v>
      </c>
      <c r="G376" s="38">
        <v>446.5</v>
      </c>
      <c r="H376" s="38" t="e">
        <f>#REF!-G376</f>
        <v>#REF!</v>
      </c>
      <c r="I376" s="38">
        <v>25.3</v>
      </c>
      <c r="J376" s="38">
        <v>25.3</v>
      </c>
      <c r="K376" s="38">
        <f t="shared" si="63"/>
        <v>100</v>
      </c>
    </row>
    <row r="377" spans="1:11" ht="30" customHeight="1">
      <c r="A377" s="14" t="s">
        <v>199</v>
      </c>
      <c r="B377" s="143" t="s">
        <v>346</v>
      </c>
      <c r="C377" s="143" t="s">
        <v>276</v>
      </c>
      <c r="D377" s="143" t="s">
        <v>255</v>
      </c>
      <c r="E377" s="54" t="s">
        <v>359</v>
      </c>
      <c r="F377" s="143" t="s">
        <v>84</v>
      </c>
      <c r="G377" s="38">
        <f>SUM(G378)</f>
        <v>62875</v>
      </c>
      <c r="H377" s="38" t="e">
        <f>#REF!-G377</f>
        <v>#REF!</v>
      </c>
      <c r="I377" s="38">
        <f>SUM(I378)</f>
        <v>76843</v>
      </c>
      <c r="J377" s="38">
        <f>SUM(J378)</f>
        <v>76843</v>
      </c>
      <c r="K377" s="38">
        <f t="shared" si="63"/>
        <v>100</v>
      </c>
    </row>
    <row r="378" spans="1:11" ht="12.75" customHeight="1">
      <c r="A378" s="14" t="s">
        <v>200</v>
      </c>
      <c r="B378" s="143" t="s">
        <v>346</v>
      </c>
      <c r="C378" s="143" t="s">
        <v>276</v>
      </c>
      <c r="D378" s="143" t="s">
        <v>255</v>
      </c>
      <c r="E378" s="54" t="s">
        <v>359</v>
      </c>
      <c r="F378" s="143" t="s">
        <v>201</v>
      </c>
      <c r="G378" s="38">
        <v>62875</v>
      </c>
      <c r="H378" s="38" t="e">
        <f>#REF!-G378</f>
        <v>#REF!</v>
      </c>
      <c r="I378" s="38">
        <v>76843</v>
      </c>
      <c r="J378" s="38">
        <v>76843</v>
      </c>
      <c r="K378" s="38">
        <f t="shared" si="63"/>
        <v>100</v>
      </c>
    </row>
    <row r="379" spans="1:11" ht="64.5" customHeight="1">
      <c r="A379" s="14" t="s">
        <v>803</v>
      </c>
      <c r="B379" s="287" t="s">
        <v>346</v>
      </c>
      <c r="C379" s="287" t="s">
        <v>276</v>
      </c>
      <c r="D379" s="287" t="s">
        <v>255</v>
      </c>
      <c r="E379" s="54" t="s">
        <v>802</v>
      </c>
      <c r="F379" s="287"/>
      <c r="G379" s="38"/>
      <c r="H379" s="38"/>
      <c r="I379" s="38">
        <f>I380</f>
        <v>78.099999999999994</v>
      </c>
      <c r="J379" s="38">
        <f>J380</f>
        <v>76.599999999999994</v>
      </c>
      <c r="K379" s="38">
        <f t="shared" si="63"/>
        <v>98.07938540332907</v>
      </c>
    </row>
    <row r="380" spans="1:11" ht="12.75" customHeight="1">
      <c r="A380" s="14" t="s">
        <v>199</v>
      </c>
      <c r="B380" s="287" t="s">
        <v>346</v>
      </c>
      <c r="C380" s="287" t="s">
        <v>276</v>
      </c>
      <c r="D380" s="287" t="s">
        <v>255</v>
      </c>
      <c r="E380" s="54" t="s">
        <v>802</v>
      </c>
      <c r="F380" s="287" t="s">
        <v>84</v>
      </c>
      <c r="G380" s="38"/>
      <c r="H380" s="38"/>
      <c r="I380" s="38">
        <f>I381</f>
        <v>78.099999999999994</v>
      </c>
      <c r="J380" s="38">
        <f>J381</f>
        <v>76.599999999999994</v>
      </c>
      <c r="K380" s="38">
        <f t="shared" si="63"/>
        <v>98.07938540332907</v>
      </c>
    </row>
    <row r="381" spans="1:11" ht="12.75" customHeight="1">
      <c r="A381" s="14" t="s">
        <v>200</v>
      </c>
      <c r="B381" s="287" t="s">
        <v>346</v>
      </c>
      <c r="C381" s="287" t="s">
        <v>276</v>
      </c>
      <c r="D381" s="287" t="s">
        <v>255</v>
      </c>
      <c r="E381" s="54" t="s">
        <v>802</v>
      </c>
      <c r="F381" s="287" t="s">
        <v>201</v>
      </c>
      <c r="G381" s="38"/>
      <c r="H381" s="38"/>
      <c r="I381" s="38">
        <v>78.099999999999994</v>
      </c>
      <c r="J381" s="38">
        <v>76.599999999999994</v>
      </c>
      <c r="K381" s="38">
        <f t="shared" si="63"/>
        <v>98.07938540332907</v>
      </c>
    </row>
    <row r="382" spans="1:11" ht="51" customHeight="1">
      <c r="A382" s="30" t="s">
        <v>21</v>
      </c>
      <c r="B382" s="143" t="s">
        <v>346</v>
      </c>
      <c r="C382" s="143" t="s">
        <v>276</v>
      </c>
      <c r="D382" s="143" t="s">
        <v>255</v>
      </c>
      <c r="E382" s="9" t="s">
        <v>54</v>
      </c>
      <c r="F382" s="143"/>
      <c r="G382" s="38">
        <f>G383+G385</f>
        <v>4822.3999999999996</v>
      </c>
      <c r="H382" s="38" t="e">
        <f>#REF!-G382</f>
        <v>#REF!</v>
      </c>
      <c r="I382" s="38">
        <f>I383+I385</f>
        <v>7020.4</v>
      </c>
      <c r="J382" s="38">
        <f>J383+J385</f>
        <v>7020.4</v>
      </c>
      <c r="K382" s="38">
        <f t="shared" si="63"/>
        <v>100</v>
      </c>
    </row>
    <row r="383" spans="1:11" ht="65.25" customHeight="1">
      <c r="A383" s="29" t="s">
        <v>233</v>
      </c>
      <c r="B383" s="143" t="s">
        <v>346</v>
      </c>
      <c r="C383" s="143" t="s">
        <v>276</v>
      </c>
      <c r="D383" s="143" t="s">
        <v>255</v>
      </c>
      <c r="E383" s="9" t="s">
        <v>54</v>
      </c>
      <c r="F383" s="143" t="s">
        <v>221</v>
      </c>
      <c r="G383" s="38">
        <f>G384</f>
        <v>710.9</v>
      </c>
      <c r="H383" s="38" t="e">
        <f>#REF!-G383</f>
        <v>#REF!</v>
      </c>
      <c r="I383" s="38">
        <f>I384</f>
        <v>1155.5</v>
      </c>
      <c r="J383" s="38">
        <f>J384</f>
        <v>1155.5</v>
      </c>
      <c r="K383" s="38">
        <f t="shared" si="63"/>
        <v>100</v>
      </c>
    </row>
    <row r="384" spans="1:11" ht="21" customHeight="1">
      <c r="A384" s="10" t="s">
        <v>279</v>
      </c>
      <c r="B384" s="143" t="s">
        <v>346</v>
      </c>
      <c r="C384" s="143" t="s">
        <v>276</v>
      </c>
      <c r="D384" s="143" t="s">
        <v>255</v>
      </c>
      <c r="E384" s="9" t="s">
        <v>54</v>
      </c>
      <c r="F384" s="143" t="s">
        <v>280</v>
      </c>
      <c r="G384" s="38">
        <v>710.9</v>
      </c>
      <c r="H384" s="38" t="e">
        <f>#REF!-G384</f>
        <v>#REF!</v>
      </c>
      <c r="I384" s="38">
        <v>1155.5</v>
      </c>
      <c r="J384" s="38">
        <v>1155.5</v>
      </c>
      <c r="K384" s="38">
        <f t="shared" si="63"/>
        <v>100</v>
      </c>
    </row>
    <row r="385" spans="1:11" ht="30" customHeight="1">
      <c r="A385" s="14" t="s">
        <v>199</v>
      </c>
      <c r="B385" s="143" t="s">
        <v>346</v>
      </c>
      <c r="C385" s="143" t="s">
        <v>276</v>
      </c>
      <c r="D385" s="143" t="s">
        <v>255</v>
      </c>
      <c r="E385" s="9" t="s">
        <v>54</v>
      </c>
      <c r="F385" s="143" t="s">
        <v>84</v>
      </c>
      <c r="G385" s="38">
        <f>SUM(G386)</f>
        <v>4111.5</v>
      </c>
      <c r="H385" s="38" t="e">
        <f>#REF!-G385</f>
        <v>#REF!</v>
      </c>
      <c r="I385" s="38">
        <f>SUM(I386)</f>
        <v>5864.9</v>
      </c>
      <c r="J385" s="38">
        <f>SUM(J386)</f>
        <v>5864.9</v>
      </c>
      <c r="K385" s="38">
        <f t="shared" si="63"/>
        <v>100</v>
      </c>
    </row>
    <row r="386" spans="1:11" ht="12.75" customHeight="1">
      <c r="A386" s="14" t="s">
        <v>200</v>
      </c>
      <c r="B386" s="143" t="s">
        <v>346</v>
      </c>
      <c r="C386" s="143" t="s">
        <v>276</v>
      </c>
      <c r="D386" s="143" t="s">
        <v>255</v>
      </c>
      <c r="E386" s="9" t="s">
        <v>54</v>
      </c>
      <c r="F386" s="143" t="s">
        <v>201</v>
      </c>
      <c r="G386" s="38">
        <v>4111.5</v>
      </c>
      <c r="H386" s="38" t="e">
        <f>#REF!-G386</f>
        <v>#REF!</v>
      </c>
      <c r="I386" s="38">
        <v>5864.9</v>
      </c>
      <c r="J386" s="38">
        <v>5864.9</v>
      </c>
      <c r="K386" s="38">
        <f t="shared" si="63"/>
        <v>100</v>
      </c>
    </row>
    <row r="387" spans="1:11" ht="51.75" customHeight="1">
      <c r="A387" s="14" t="s">
        <v>636</v>
      </c>
      <c r="B387" s="143" t="s">
        <v>346</v>
      </c>
      <c r="C387" s="143" t="s">
        <v>276</v>
      </c>
      <c r="D387" s="143" t="s">
        <v>255</v>
      </c>
      <c r="E387" s="9" t="s">
        <v>654</v>
      </c>
      <c r="F387" s="143"/>
      <c r="G387" s="38"/>
      <c r="H387" s="38" t="e">
        <f>#REF!-G387</f>
        <v>#REF!</v>
      </c>
      <c r="I387" s="38">
        <f t="shared" ref="I387:J388" si="64">I388</f>
        <v>828.7</v>
      </c>
      <c r="J387" s="38">
        <f t="shared" si="64"/>
        <v>828.7</v>
      </c>
      <c r="K387" s="38">
        <f t="shared" si="63"/>
        <v>100</v>
      </c>
    </row>
    <row r="388" spans="1:11" ht="30.75" customHeight="1">
      <c r="A388" s="14" t="s">
        <v>199</v>
      </c>
      <c r="B388" s="143" t="s">
        <v>346</v>
      </c>
      <c r="C388" s="143" t="s">
        <v>276</v>
      </c>
      <c r="D388" s="143" t="s">
        <v>255</v>
      </c>
      <c r="E388" s="9" t="s">
        <v>654</v>
      </c>
      <c r="F388" s="143" t="s">
        <v>84</v>
      </c>
      <c r="G388" s="38"/>
      <c r="H388" s="38" t="e">
        <f>#REF!-G388</f>
        <v>#REF!</v>
      </c>
      <c r="I388" s="38">
        <f t="shared" si="64"/>
        <v>828.7</v>
      </c>
      <c r="J388" s="38">
        <f t="shared" si="64"/>
        <v>828.7</v>
      </c>
      <c r="K388" s="38">
        <f t="shared" si="63"/>
        <v>100</v>
      </c>
    </row>
    <row r="389" spans="1:11" ht="12.75" customHeight="1">
      <c r="A389" s="14" t="s">
        <v>200</v>
      </c>
      <c r="B389" s="143" t="s">
        <v>346</v>
      </c>
      <c r="C389" s="143" t="s">
        <v>276</v>
      </c>
      <c r="D389" s="143" t="s">
        <v>255</v>
      </c>
      <c r="E389" s="9" t="s">
        <v>654</v>
      </c>
      <c r="F389" s="143" t="s">
        <v>201</v>
      </c>
      <c r="G389" s="38"/>
      <c r="H389" s="38" t="e">
        <f>#REF!-G389</f>
        <v>#REF!</v>
      </c>
      <c r="I389" s="38">
        <v>828.7</v>
      </c>
      <c r="J389" s="38">
        <v>828.7</v>
      </c>
      <c r="K389" s="38">
        <f t="shared" si="63"/>
        <v>100</v>
      </c>
    </row>
    <row r="390" spans="1:11" ht="25.5" customHeight="1">
      <c r="A390" s="30" t="s">
        <v>360</v>
      </c>
      <c r="B390" s="143" t="s">
        <v>346</v>
      </c>
      <c r="C390" s="143" t="s">
        <v>276</v>
      </c>
      <c r="D390" s="143" t="s">
        <v>255</v>
      </c>
      <c r="E390" s="54" t="s">
        <v>361</v>
      </c>
      <c r="F390" s="143"/>
      <c r="G390" s="38" t="e">
        <f>G391+G396+#REF!+G401+G406</f>
        <v>#REF!</v>
      </c>
      <c r="H390" s="38" t="e">
        <f>#REF!-G390</f>
        <v>#REF!</v>
      </c>
      <c r="I390" s="38">
        <f>I391+I396+I401+I406+I411</f>
        <v>7189.6</v>
      </c>
      <c r="J390" s="38">
        <f>J391+J396+J401+J406+J411</f>
        <v>6462.4000000000005</v>
      </c>
      <c r="K390" s="38">
        <f t="shared" si="63"/>
        <v>89.885390007789027</v>
      </c>
    </row>
    <row r="391" spans="1:11" ht="38.25" customHeight="1">
      <c r="A391" s="30" t="s">
        <v>362</v>
      </c>
      <c r="B391" s="143" t="s">
        <v>346</v>
      </c>
      <c r="C391" s="143" t="s">
        <v>276</v>
      </c>
      <c r="D391" s="143" t="s">
        <v>255</v>
      </c>
      <c r="E391" s="54" t="s">
        <v>363</v>
      </c>
      <c r="F391" s="143"/>
      <c r="G391" s="38">
        <f>+G394</f>
        <v>457.3</v>
      </c>
      <c r="H391" s="38" t="e">
        <f>#REF!-G391</f>
        <v>#REF!</v>
      </c>
      <c r="I391" s="38">
        <f>+I394+I392</f>
        <v>911.90000000000009</v>
      </c>
      <c r="J391" s="38">
        <f>+J394+J392</f>
        <v>826.40000000000009</v>
      </c>
      <c r="K391" s="38">
        <f t="shared" si="63"/>
        <v>90.62397192674635</v>
      </c>
    </row>
    <row r="392" spans="1:11" ht="25.5" customHeight="1">
      <c r="A392" s="2" t="s">
        <v>637</v>
      </c>
      <c r="B392" s="143" t="s">
        <v>346</v>
      </c>
      <c r="C392" s="143" t="s">
        <v>276</v>
      </c>
      <c r="D392" s="143" t="s">
        <v>255</v>
      </c>
      <c r="E392" s="54" t="s">
        <v>363</v>
      </c>
      <c r="F392" s="143" t="s">
        <v>225</v>
      </c>
      <c r="G392" s="38"/>
      <c r="H392" s="38"/>
      <c r="I392" s="38">
        <f>I393</f>
        <v>412.8</v>
      </c>
      <c r="J392" s="38">
        <f>J393</f>
        <v>327.3</v>
      </c>
      <c r="K392" s="38">
        <f t="shared" si="63"/>
        <v>79.287790697674424</v>
      </c>
    </row>
    <row r="393" spans="1:11" ht="27" customHeight="1">
      <c r="A393" s="14" t="s">
        <v>226</v>
      </c>
      <c r="B393" s="143" t="s">
        <v>346</v>
      </c>
      <c r="C393" s="143" t="s">
        <v>276</v>
      </c>
      <c r="D393" s="143" t="s">
        <v>255</v>
      </c>
      <c r="E393" s="54" t="s">
        <v>363</v>
      </c>
      <c r="F393" s="143" t="s">
        <v>227</v>
      </c>
      <c r="G393" s="38"/>
      <c r="H393" s="38"/>
      <c r="I393" s="38">
        <v>412.8</v>
      </c>
      <c r="J393" s="38">
        <v>327.3</v>
      </c>
      <c r="K393" s="38">
        <f t="shared" si="63"/>
        <v>79.287790697674424</v>
      </c>
    </row>
    <row r="394" spans="1:11" ht="28.5" customHeight="1">
      <c r="A394" s="14" t="s">
        <v>199</v>
      </c>
      <c r="B394" s="143" t="s">
        <v>346</v>
      </c>
      <c r="C394" s="143" t="s">
        <v>276</v>
      </c>
      <c r="D394" s="143" t="s">
        <v>255</v>
      </c>
      <c r="E394" s="54" t="s">
        <v>363</v>
      </c>
      <c r="F394" s="143" t="s">
        <v>84</v>
      </c>
      <c r="G394" s="38">
        <f>SUM(G395)</f>
        <v>457.3</v>
      </c>
      <c r="H394" s="38" t="e">
        <f>#REF!-G394</f>
        <v>#REF!</v>
      </c>
      <c r="I394" s="38">
        <f>SUM(I395)</f>
        <v>499.1</v>
      </c>
      <c r="J394" s="38">
        <f>SUM(J395)</f>
        <v>499.1</v>
      </c>
      <c r="K394" s="38">
        <f t="shared" si="63"/>
        <v>100</v>
      </c>
    </row>
    <row r="395" spans="1:11" ht="12.75" customHeight="1">
      <c r="A395" s="14" t="s">
        <v>200</v>
      </c>
      <c r="B395" s="143" t="s">
        <v>346</v>
      </c>
      <c r="C395" s="143" t="s">
        <v>276</v>
      </c>
      <c r="D395" s="143" t="s">
        <v>255</v>
      </c>
      <c r="E395" s="54" t="s">
        <v>363</v>
      </c>
      <c r="F395" s="143" t="s">
        <v>201</v>
      </c>
      <c r="G395" s="38">
        <v>457.3</v>
      </c>
      <c r="H395" s="38" t="e">
        <f>#REF!-G395</f>
        <v>#REF!</v>
      </c>
      <c r="I395" s="38">
        <v>499.1</v>
      </c>
      <c r="J395" s="38">
        <v>499.1</v>
      </c>
      <c r="K395" s="38">
        <f t="shared" si="63"/>
        <v>100</v>
      </c>
    </row>
    <row r="396" spans="1:11" ht="38.25" customHeight="1">
      <c r="A396" s="30" t="s">
        <v>206</v>
      </c>
      <c r="B396" s="143" t="s">
        <v>346</v>
      </c>
      <c r="C396" s="143" t="s">
        <v>276</v>
      </c>
      <c r="D396" s="143" t="s">
        <v>255</v>
      </c>
      <c r="E396" s="9" t="s">
        <v>364</v>
      </c>
      <c r="F396" s="143"/>
      <c r="G396" s="38">
        <f>G397+G399</f>
        <v>241.4</v>
      </c>
      <c r="H396" s="38" t="e">
        <f>#REF!-G396</f>
        <v>#REF!</v>
      </c>
      <c r="I396" s="38">
        <f>I397+I399</f>
        <v>457.20000000000005</v>
      </c>
      <c r="J396" s="38">
        <f>J397+J399</f>
        <v>457.20000000000005</v>
      </c>
      <c r="K396" s="38">
        <f t="shared" si="63"/>
        <v>100</v>
      </c>
    </row>
    <row r="397" spans="1:11" ht="25.5" customHeight="1">
      <c r="A397" s="2" t="s">
        <v>637</v>
      </c>
      <c r="B397" s="143" t="s">
        <v>346</v>
      </c>
      <c r="C397" s="143" t="s">
        <v>276</v>
      </c>
      <c r="D397" s="143" t="s">
        <v>255</v>
      </c>
      <c r="E397" s="9" t="s">
        <v>364</v>
      </c>
      <c r="F397" s="143" t="s">
        <v>225</v>
      </c>
      <c r="G397" s="38">
        <f>G398</f>
        <v>6.8</v>
      </c>
      <c r="H397" s="38" t="e">
        <f>#REF!-G397</f>
        <v>#REF!</v>
      </c>
      <c r="I397" s="38">
        <f>I398</f>
        <v>8.6</v>
      </c>
      <c r="J397" s="38">
        <f>J398</f>
        <v>8.6</v>
      </c>
      <c r="K397" s="38">
        <f t="shared" si="63"/>
        <v>100</v>
      </c>
    </row>
    <row r="398" spans="1:11" ht="31.5" customHeight="1">
      <c r="A398" s="14" t="s">
        <v>226</v>
      </c>
      <c r="B398" s="143" t="s">
        <v>346</v>
      </c>
      <c r="C398" s="143" t="s">
        <v>276</v>
      </c>
      <c r="D398" s="143" t="s">
        <v>255</v>
      </c>
      <c r="E398" s="9" t="s">
        <v>364</v>
      </c>
      <c r="F398" s="143" t="s">
        <v>227</v>
      </c>
      <c r="G398" s="38">
        <v>6.8</v>
      </c>
      <c r="H398" s="38" t="e">
        <f>#REF!-G398</f>
        <v>#REF!</v>
      </c>
      <c r="I398" s="38">
        <v>8.6</v>
      </c>
      <c r="J398" s="38">
        <v>8.6</v>
      </c>
      <c r="K398" s="38">
        <f t="shared" si="63"/>
        <v>100</v>
      </c>
    </row>
    <row r="399" spans="1:11" ht="30.75" customHeight="1">
      <c r="A399" s="14" t="s">
        <v>199</v>
      </c>
      <c r="B399" s="143" t="s">
        <v>346</v>
      </c>
      <c r="C399" s="143" t="s">
        <v>276</v>
      </c>
      <c r="D399" s="143" t="s">
        <v>255</v>
      </c>
      <c r="E399" s="9" t="s">
        <v>364</v>
      </c>
      <c r="F399" s="143" t="s">
        <v>84</v>
      </c>
      <c r="G399" s="38">
        <f>G400</f>
        <v>234.6</v>
      </c>
      <c r="H399" s="38" t="e">
        <f>#REF!-G399</f>
        <v>#REF!</v>
      </c>
      <c r="I399" s="38">
        <f>I400</f>
        <v>448.6</v>
      </c>
      <c r="J399" s="38">
        <f>J400</f>
        <v>448.6</v>
      </c>
      <c r="K399" s="38">
        <f t="shared" si="63"/>
        <v>100</v>
      </c>
    </row>
    <row r="400" spans="1:11" ht="12.75" customHeight="1">
      <c r="A400" s="14" t="s">
        <v>200</v>
      </c>
      <c r="B400" s="143" t="s">
        <v>346</v>
      </c>
      <c r="C400" s="143" t="s">
        <v>276</v>
      </c>
      <c r="D400" s="143" t="s">
        <v>255</v>
      </c>
      <c r="E400" s="9" t="s">
        <v>364</v>
      </c>
      <c r="F400" s="143" t="s">
        <v>201</v>
      </c>
      <c r="G400" s="38">
        <v>234.6</v>
      </c>
      <c r="H400" s="38" t="e">
        <f>#REF!-G400</f>
        <v>#REF!</v>
      </c>
      <c r="I400" s="38">
        <v>448.6</v>
      </c>
      <c r="J400" s="38">
        <v>448.6</v>
      </c>
      <c r="K400" s="38">
        <f t="shared" si="63"/>
        <v>100</v>
      </c>
    </row>
    <row r="401" spans="1:11" ht="42" customHeight="1">
      <c r="A401" s="14" t="s">
        <v>55</v>
      </c>
      <c r="B401" s="143" t="s">
        <v>346</v>
      </c>
      <c r="C401" s="143" t="s">
        <v>276</v>
      </c>
      <c r="D401" s="143" t="s">
        <v>255</v>
      </c>
      <c r="E401" s="9" t="s">
        <v>56</v>
      </c>
      <c r="F401" s="143"/>
      <c r="G401" s="38">
        <f>G402+G404</f>
        <v>3719.1000000000004</v>
      </c>
      <c r="H401" s="38" t="e">
        <f>#REF!-G401</f>
        <v>#REF!</v>
      </c>
      <c r="I401" s="38">
        <f>I402+I404</f>
        <v>4362.7</v>
      </c>
      <c r="J401" s="38">
        <f>J402+J404</f>
        <v>4362.7</v>
      </c>
      <c r="K401" s="38">
        <f t="shared" si="63"/>
        <v>100</v>
      </c>
    </row>
    <row r="402" spans="1:11" ht="25.5" customHeight="1">
      <c r="A402" s="2" t="s">
        <v>637</v>
      </c>
      <c r="B402" s="143" t="s">
        <v>346</v>
      </c>
      <c r="C402" s="143" t="s">
        <v>276</v>
      </c>
      <c r="D402" s="143" t="s">
        <v>255</v>
      </c>
      <c r="E402" s="9" t="s">
        <v>56</v>
      </c>
      <c r="F402" s="143" t="s">
        <v>225</v>
      </c>
      <c r="G402" s="38">
        <f>G403</f>
        <v>174.3</v>
      </c>
      <c r="H402" s="38" t="e">
        <f>#REF!-G402</f>
        <v>#REF!</v>
      </c>
      <c r="I402" s="38">
        <f>I403</f>
        <v>243.8</v>
      </c>
      <c r="J402" s="38">
        <f>J403</f>
        <v>243.8</v>
      </c>
      <c r="K402" s="38">
        <f t="shared" si="63"/>
        <v>100</v>
      </c>
    </row>
    <row r="403" spans="1:11" ht="26.25" customHeight="1">
      <c r="A403" s="14" t="s">
        <v>226</v>
      </c>
      <c r="B403" s="143" t="s">
        <v>346</v>
      </c>
      <c r="C403" s="143" t="s">
        <v>276</v>
      </c>
      <c r="D403" s="143" t="s">
        <v>255</v>
      </c>
      <c r="E403" s="9" t="s">
        <v>56</v>
      </c>
      <c r="F403" s="143" t="s">
        <v>227</v>
      </c>
      <c r="G403" s="38">
        <v>174.3</v>
      </c>
      <c r="H403" s="38" t="e">
        <f>#REF!-G403</f>
        <v>#REF!</v>
      </c>
      <c r="I403" s="38">
        <v>243.8</v>
      </c>
      <c r="J403" s="38">
        <v>243.8</v>
      </c>
      <c r="K403" s="38">
        <f t="shared" si="63"/>
        <v>100</v>
      </c>
    </row>
    <row r="404" spans="1:11" ht="31.5" customHeight="1">
      <c r="A404" s="14" t="s">
        <v>199</v>
      </c>
      <c r="B404" s="143" t="s">
        <v>346</v>
      </c>
      <c r="C404" s="143" t="s">
        <v>276</v>
      </c>
      <c r="D404" s="143" t="s">
        <v>255</v>
      </c>
      <c r="E404" s="9" t="s">
        <v>56</v>
      </c>
      <c r="F404" s="143" t="s">
        <v>84</v>
      </c>
      <c r="G404" s="38">
        <f>SUM(G405)</f>
        <v>3544.8</v>
      </c>
      <c r="H404" s="38" t="e">
        <f>#REF!-G404</f>
        <v>#REF!</v>
      </c>
      <c r="I404" s="38">
        <f>SUM(I405)</f>
        <v>4118.8999999999996</v>
      </c>
      <c r="J404" s="38">
        <f>SUM(J405)</f>
        <v>4118.8999999999996</v>
      </c>
      <c r="K404" s="38">
        <f t="shared" si="63"/>
        <v>100</v>
      </c>
    </row>
    <row r="405" spans="1:11" ht="12.75" customHeight="1">
      <c r="A405" s="14" t="s">
        <v>200</v>
      </c>
      <c r="B405" s="143" t="s">
        <v>346</v>
      </c>
      <c r="C405" s="143" t="s">
        <v>276</v>
      </c>
      <c r="D405" s="143" t="s">
        <v>255</v>
      </c>
      <c r="E405" s="9" t="s">
        <v>56</v>
      </c>
      <c r="F405" s="143" t="s">
        <v>201</v>
      </c>
      <c r="G405" s="38">
        <v>3544.8</v>
      </c>
      <c r="H405" s="38" t="e">
        <f>#REF!-G405</f>
        <v>#REF!</v>
      </c>
      <c r="I405" s="38">
        <v>4118.8999999999996</v>
      </c>
      <c r="J405" s="38">
        <v>4118.8999999999996</v>
      </c>
      <c r="K405" s="38">
        <f t="shared" si="63"/>
        <v>100</v>
      </c>
    </row>
    <row r="406" spans="1:11" ht="51" customHeight="1">
      <c r="A406" s="14" t="s">
        <v>701</v>
      </c>
      <c r="B406" s="143" t="s">
        <v>346</v>
      </c>
      <c r="C406" s="143" t="s">
        <v>276</v>
      </c>
      <c r="D406" s="143" t="s">
        <v>255</v>
      </c>
      <c r="E406" s="9" t="s">
        <v>22</v>
      </c>
      <c r="F406" s="143"/>
      <c r="G406" s="38">
        <f>SUM(G407+G409)</f>
        <v>1150.9000000000001</v>
      </c>
      <c r="H406" s="38" t="e">
        <f>#REF!-G406</f>
        <v>#REF!</v>
      </c>
      <c r="I406" s="38">
        <f>SUM(I407+I409)</f>
        <v>667</v>
      </c>
      <c r="J406" s="38">
        <f>SUM(J407+J409)</f>
        <v>273.3</v>
      </c>
      <c r="K406" s="38">
        <f t="shared" si="63"/>
        <v>40.974512743628189</v>
      </c>
    </row>
    <row r="407" spans="1:11" ht="25.5" customHeight="1">
      <c r="A407" s="2" t="s">
        <v>637</v>
      </c>
      <c r="B407" s="143" t="s">
        <v>346</v>
      </c>
      <c r="C407" s="143" t="s">
        <v>276</v>
      </c>
      <c r="D407" s="143" t="s">
        <v>255</v>
      </c>
      <c r="E407" s="9" t="s">
        <v>22</v>
      </c>
      <c r="F407" s="143" t="s">
        <v>225</v>
      </c>
      <c r="G407" s="38">
        <f>SUM(G408)</f>
        <v>187.9</v>
      </c>
      <c r="H407" s="38" t="e">
        <f>#REF!-G407</f>
        <v>#REF!</v>
      </c>
      <c r="I407" s="38">
        <f>SUM(I408)</f>
        <v>16.600000000000001</v>
      </c>
      <c r="J407" s="38">
        <f>SUM(J408)</f>
        <v>16.600000000000001</v>
      </c>
      <c r="K407" s="38">
        <f t="shared" si="63"/>
        <v>100</v>
      </c>
    </row>
    <row r="408" spans="1:11" ht="29.25" customHeight="1">
      <c r="A408" s="14" t="s">
        <v>226</v>
      </c>
      <c r="B408" s="143" t="s">
        <v>346</v>
      </c>
      <c r="C408" s="143" t="s">
        <v>276</v>
      </c>
      <c r="D408" s="143" t="s">
        <v>255</v>
      </c>
      <c r="E408" s="9" t="s">
        <v>22</v>
      </c>
      <c r="F408" s="143" t="s">
        <v>227</v>
      </c>
      <c r="G408" s="38">
        <v>187.9</v>
      </c>
      <c r="H408" s="38" t="e">
        <f>#REF!-G408</f>
        <v>#REF!</v>
      </c>
      <c r="I408" s="38">
        <v>16.600000000000001</v>
      </c>
      <c r="J408" s="38">
        <v>16.600000000000001</v>
      </c>
      <c r="K408" s="38">
        <f t="shared" si="63"/>
        <v>100</v>
      </c>
    </row>
    <row r="409" spans="1:11" ht="30.75" customHeight="1">
      <c r="A409" s="14" t="s">
        <v>199</v>
      </c>
      <c r="B409" s="143" t="s">
        <v>346</v>
      </c>
      <c r="C409" s="143" t="s">
        <v>276</v>
      </c>
      <c r="D409" s="143" t="s">
        <v>255</v>
      </c>
      <c r="E409" s="9" t="s">
        <v>22</v>
      </c>
      <c r="F409" s="143" t="s">
        <v>84</v>
      </c>
      <c r="G409" s="38">
        <f>SUM(G410)</f>
        <v>963</v>
      </c>
      <c r="H409" s="38" t="e">
        <f>#REF!-G409</f>
        <v>#REF!</v>
      </c>
      <c r="I409" s="38">
        <f>SUM(I410)</f>
        <v>650.4</v>
      </c>
      <c r="J409" s="38">
        <f>SUM(J410)</f>
        <v>256.7</v>
      </c>
      <c r="K409" s="38">
        <f t="shared" si="63"/>
        <v>39.468019680196804</v>
      </c>
    </row>
    <row r="410" spans="1:11" ht="12.75" customHeight="1">
      <c r="A410" s="14" t="s">
        <v>200</v>
      </c>
      <c r="B410" s="143" t="s">
        <v>346</v>
      </c>
      <c r="C410" s="143" t="s">
        <v>276</v>
      </c>
      <c r="D410" s="143" t="s">
        <v>255</v>
      </c>
      <c r="E410" s="9" t="s">
        <v>22</v>
      </c>
      <c r="F410" s="143" t="s">
        <v>201</v>
      </c>
      <c r="G410" s="38">
        <v>963</v>
      </c>
      <c r="H410" s="38" t="e">
        <f>#REF!-G410</f>
        <v>#REF!</v>
      </c>
      <c r="I410" s="38">
        <v>650.4</v>
      </c>
      <c r="J410" s="38">
        <v>256.7</v>
      </c>
      <c r="K410" s="38">
        <f t="shared" si="63"/>
        <v>39.468019680196804</v>
      </c>
    </row>
    <row r="411" spans="1:11" ht="29.25" customHeight="1">
      <c r="A411" s="14" t="s">
        <v>805</v>
      </c>
      <c r="B411" s="288" t="s">
        <v>346</v>
      </c>
      <c r="C411" s="288" t="s">
        <v>276</v>
      </c>
      <c r="D411" s="288" t="s">
        <v>255</v>
      </c>
      <c r="E411" s="9" t="s">
        <v>806</v>
      </c>
      <c r="F411" s="288"/>
      <c r="G411" s="38"/>
      <c r="H411" s="38"/>
      <c r="I411" s="38">
        <f>I412+I414</f>
        <v>790.8</v>
      </c>
      <c r="J411" s="38">
        <f>J412+J414</f>
        <v>542.79999999999995</v>
      </c>
      <c r="K411" s="38">
        <f t="shared" si="63"/>
        <v>68.639352554375307</v>
      </c>
    </row>
    <row r="412" spans="1:11" ht="28.5" customHeight="1">
      <c r="A412" s="14" t="s">
        <v>637</v>
      </c>
      <c r="B412" s="288" t="s">
        <v>346</v>
      </c>
      <c r="C412" s="288" t="s">
        <v>276</v>
      </c>
      <c r="D412" s="288" t="s">
        <v>255</v>
      </c>
      <c r="E412" s="9" t="s">
        <v>806</v>
      </c>
      <c r="F412" s="288" t="s">
        <v>225</v>
      </c>
      <c r="G412" s="38"/>
      <c r="H412" s="38"/>
      <c r="I412" s="38">
        <f>I413</f>
        <v>314.60000000000002</v>
      </c>
      <c r="J412" s="38">
        <f>J413</f>
        <v>74.900000000000006</v>
      </c>
      <c r="K412" s="38">
        <f t="shared" si="63"/>
        <v>23.808010171646536</v>
      </c>
    </row>
    <row r="413" spans="1:11" ht="27.75" customHeight="1">
      <c r="A413" s="14" t="s">
        <v>226</v>
      </c>
      <c r="B413" s="288" t="s">
        <v>346</v>
      </c>
      <c r="C413" s="288" t="s">
        <v>276</v>
      </c>
      <c r="D413" s="288" t="s">
        <v>255</v>
      </c>
      <c r="E413" s="9" t="s">
        <v>806</v>
      </c>
      <c r="F413" s="288" t="s">
        <v>227</v>
      </c>
      <c r="G413" s="38"/>
      <c r="H413" s="38"/>
      <c r="I413" s="38">
        <v>314.60000000000002</v>
      </c>
      <c r="J413" s="38">
        <v>74.900000000000006</v>
      </c>
      <c r="K413" s="38">
        <f t="shared" si="63"/>
        <v>23.808010171646536</v>
      </c>
    </row>
    <row r="414" spans="1:11" ht="28.5" customHeight="1">
      <c r="A414" s="14" t="s">
        <v>199</v>
      </c>
      <c r="B414" s="288" t="s">
        <v>346</v>
      </c>
      <c r="C414" s="288" t="s">
        <v>276</v>
      </c>
      <c r="D414" s="288" t="s">
        <v>255</v>
      </c>
      <c r="E414" s="9" t="s">
        <v>806</v>
      </c>
      <c r="F414" s="288" t="s">
        <v>84</v>
      </c>
      <c r="G414" s="38"/>
      <c r="H414" s="38"/>
      <c r="I414" s="38">
        <f>I415</f>
        <v>476.2</v>
      </c>
      <c r="J414" s="38">
        <f>J415</f>
        <v>467.9</v>
      </c>
      <c r="K414" s="38">
        <f t="shared" si="63"/>
        <v>98.25703485930282</v>
      </c>
    </row>
    <row r="415" spans="1:11" ht="12.75" customHeight="1">
      <c r="A415" s="14" t="s">
        <v>200</v>
      </c>
      <c r="B415" s="288" t="s">
        <v>346</v>
      </c>
      <c r="C415" s="288" t="s">
        <v>276</v>
      </c>
      <c r="D415" s="288" t="s">
        <v>255</v>
      </c>
      <c r="E415" s="9" t="s">
        <v>806</v>
      </c>
      <c r="F415" s="288" t="s">
        <v>201</v>
      </c>
      <c r="G415" s="38"/>
      <c r="H415" s="38"/>
      <c r="I415" s="38">
        <v>476.2</v>
      </c>
      <c r="J415" s="38">
        <v>467.9</v>
      </c>
      <c r="K415" s="38">
        <f t="shared" si="63"/>
        <v>98.25703485930282</v>
      </c>
    </row>
    <row r="416" spans="1:11" ht="12.75" customHeight="1">
      <c r="A416" s="14" t="s">
        <v>712</v>
      </c>
      <c r="B416" s="143" t="s">
        <v>346</v>
      </c>
      <c r="C416" s="143" t="s">
        <v>276</v>
      </c>
      <c r="D416" s="143" t="s">
        <v>255</v>
      </c>
      <c r="E416" s="9" t="s">
        <v>710</v>
      </c>
      <c r="F416" s="143"/>
      <c r="G416" s="38"/>
      <c r="H416" s="38"/>
      <c r="I416" s="38">
        <f>I417</f>
        <v>86</v>
      </c>
      <c r="J416" s="38">
        <f>J417</f>
        <v>86</v>
      </c>
      <c r="K416" s="38">
        <f t="shared" si="63"/>
        <v>100</v>
      </c>
    </row>
    <row r="417" spans="1:11" ht="30" customHeight="1">
      <c r="A417" s="14" t="s">
        <v>713</v>
      </c>
      <c r="B417" s="143" t="s">
        <v>346</v>
      </c>
      <c r="C417" s="143" t="s">
        <v>276</v>
      </c>
      <c r="D417" s="143" t="s">
        <v>255</v>
      </c>
      <c r="E417" s="9" t="s">
        <v>711</v>
      </c>
      <c r="F417" s="143"/>
      <c r="G417" s="38"/>
      <c r="H417" s="38"/>
      <c r="I417" s="38">
        <f>I418+I420</f>
        <v>86</v>
      </c>
      <c r="J417" s="38">
        <f>J418+J420</f>
        <v>86</v>
      </c>
      <c r="K417" s="38">
        <f t="shared" si="63"/>
        <v>100</v>
      </c>
    </row>
    <row r="418" spans="1:11" ht="14.25" customHeight="1">
      <c r="A418" s="2" t="s">
        <v>343</v>
      </c>
      <c r="B418" s="143" t="s">
        <v>346</v>
      </c>
      <c r="C418" s="143" t="s">
        <v>276</v>
      </c>
      <c r="D418" s="143" t="s">
        <v>255</v>
      </c>
      <c r="E418" s="9" t="s">
        <v>711</v>
      </c>
      <c r="F418" s="143" t="s">
        <v>291</v>
      </c>
      <c r="G418" s="38"/>
      <c r="H418" s="38"/>
      <c r="I418" s="38">
        <f>I419</f>
        <v>4</v>
      </c>
      <c r="J418" s="38">
        <f>J419</f>
        <v>4</v>
      </c>
      <c r="K418" s="38">
        <f t="shared" si="63"/>
        <v>100</v>
      </c>
    </row>
    <row r="419" spans="1:11" ht="28.5" customHeight="1">
      <c r="A419" s="14" t="s">
        <v>226</v>
      </c>
      <c r="B419" s="143" t="s">
        <v>346</v>
      </c>
      <c r="C419" s="143" t="s">
        <v>276</v>
      </c>
      <c r="D419" s="143" t="s">
        <v>255</v>
      </c>
      <c r="E419" s="9" t="s">
        <v>711</v>
      </c>
      <c r="F419" s="143" t="s">
        <v>714</v>
      </c>
      <c r="G419" s="38"/>
      <c r="H419" s="38"/>
      <c r="I419" s="38">
        <v>4</v>
      </c>
      <c r="J419" s="38">
        <v>4</v>
      </c>
      <c r="K419" s="38">
        <f t="shared" si="63"/>
        <v>100</v>
      </c>
    </row>
    <row r="420" spans="1:11" ht="28.5" customHeight="1">
      <c r="A420" s="14" t="s">
        <v>199</v>
      </c>
      <c r="B420" s="143" t="s">
        <v>346</v>
      </c>
      <c r="C420" s="143" t="s">
        <v>276</v>
      </c>
      <c r="D420" s="143" t="s">
        <v>255</v>
      </c>
      <c r="E420" s="9" t="s">
        <v>711</v>
      </c>
      <c r="F420" s="143" t="s">
        <v>84</v>
      </c>
      <c r="G420" s="38"/>
      <c r="H420" s="38"/>
      <c r="I420" s="38">
        <f>I421</f>
        <v>82</v>
      </c>
      <c r="J420" s="38">
        <f>J421</f>
        <v>82</v>
      </c>
      <c r="K420" s="38">
        <f t="shared" si="63"/>
        <v>100</v>
      </c>
    </row>
    <row r="421" spans="1:11" ht="12.75" customHeight="1">
      <c r="A421" s="14" t="s">
        <v>200</v>
      </c>
      <c r="B421" s="143" t="s">
        <v>346</v>
      </c>
      <c r="C421" s="143" t="s">
        <v>276</v>
      </c>
      <c r="D421" s="143" t="s">
        <v>255</v>
      </c>
      <c r="E421" s="9" t="s">
        <v>711</v>
      </c>
      <c r="F421" s="143" t="s">
        <v>201</v>
      </c>
      <c r="G421" s="38"/>
      <c r="H421" s="38"/>
      <c r="I421" s="38">
        <v>82</v>
      </c>
      <c r="J421" s="38">
        <v>82</v>
      </c>
      <c r="K421" s="38">
        <f t="shared" si="63"/>
        <v>100</v>
      </c>
    </row>
    <row r="422" spans="1:11" s="135" customFormat="1" ht="41.25" customHeight="1">
      <c r="A422" s="14" t="s">
        <v>11</v>
      </c>
      <c r="B422" s="143" t="s">
        <v>346</v>
      </c>
      <c r="C422" s="143" t="s">
        <v>276</v>
      </c>
      <c r="D422" s="143" t="s">
        <v>255</v>
      </c>
      <c r="E422" s="54" t="s">
        <v>365</v>
      </c>
      <c r="F422" s="143"/>
      <c r="G422" s="38">
        <f>G423</f>
        <v>903.1</v>
      </c>
      <c r="H422" s="38" t="e">
        <f>#REF!-G422</f>
        <v>#REF!</v>
      </c>
      <c r="I422" s="38">
        <f>I423</f>
        <v>604.40000000000009</v>
      </c>
      <c r="J422" s="38">
        <f>J423</f>
        <v>604.40000000000009</v>
      </c>
      <c r="K422" s="38">
        <f t="shared" si="63"/>
        <v>100</v>
      </c>
    </row>
    <row r="423" spans="1:11" ht="43.5" customHeight="1">
      <c r="A423" s="14" t="s">
        <v>91</v>
      </c>
      <c r="B423" s="143" t="s">
        <v>346</v>
      </c>
      <c r="C423" s="143" t="s">
        <v>276</v>
      </c>
      <c r="D423" s="143" t="s">
        <v>255</v>
      </c>
      <c r="E423" s="15" t="s">
        <v>366</v>
      </c>
      <c r="F423" s="143"/>
      <c r="G423" s="38">
        <f>G424+G426</f>
        <v>903.1</v>
      </c>
      <c r="H423" s="38" t="e">
        <f>#REF!-G423</f>
        <v>#REF!</v>
      </c>
      <c r="I423" s="38">
        <f>I424+I426</f>
        <v>604.40000000000009</v>
      </c>
      <c r="J423" s="38">
        <f>J424+J426</f>
        <v>604.40000000000009</v>
      </c>
      <c r="K423" s="38">
        <f t="shared" si="63"/>
        <v>100</v>
      </c>
    </row>
    <row r="424" spans="1:11" ht="25.5" customHeight="1">
      <c r="A424" s="2" t="s">
        <v>637</v>
      </c>
      <c r="B424" s="143" t="s">
        <v>346</v>
      </c>
      <c r="C424" s="143" t="s">
        <v>276</v>
      </c>
      <c r="D424" s="143" t="s">
        <v>255</v>
      </c>
      <c r="E424" s="15" t="s">
        <v>366</v>
      </c>
      <c r="F424" s="143" t="s">
        <v>225</v>
      </c>
      <c r="G424" s="38">
        <f>G425</f>
        <v>231.4</v>
      </c>
      <c r="H424" s="38" t="e">
        <f>#REF!-G424</f>
        <v>#REF!</v>
      </c>
      <c r="I424" s="38">
        <f>I425</f>
        <v>277.60000000000002</v>
      </c>
      <c r="J424" s="38">
        <f>J425</f>
        <v>277.60000000000002</v>
      </c>
      <c r="K424" s="38">
        <f t="shared" si="63"/>
        <v>100</v>
      </c>
    </row>
    <row r="425" spans="1:11" ht="27.75" customHeight="1">
      <c r="A425" s="14" t="s">
        <v>226</v>
      </c>
      <c r="B425" s="143" t="s">
        <v>346</v>
      </c>
      <c r="C425" s="143" t="s">
        <v>276</v>
      </c>
      <c r="D425" s="143" t="s">
        <v>255</v>
      </c>
      <c r="E425" s="15" t="s">
        <v>366</v>
      </c>
      <c r="F425" s="143" t="s">
        <v>227</v>
      </c>
      <c r="G425" s="38">
        <v>231.4</v>
      </c>
      <c r="H425" s="38" t="e">
        <f>#REF!-G425</f>
        <v>#REF!</v>
      </c>
      <c r="I425" s="38">
        <v>277.60000000000002</v>
      </c>
      <c r="J425" s="38">
        <v>277.60000000000002</v>
      </c>
      <c r="K425" s="38">
        <f t="shared" si="63"/>
        <v>100</v>
      </c>
    </row>
    <row r="426" spans="1:11" ht="28.5" customHeight="1">
      <c r="A426" s="14" t="s">
        <v>199</v>
      </c>
      <c r="B426" s="143" t="s">
        <v>346</v>
      </c>
      <c r="C426" s="143" t="s">
        <v>276</v>
      </c>
      <c r="D426" s="143" t="s">
        <v>255</v>
      </c>
      <c r="E426" s="15" t="s">
        <v>366</v>
      </c>
      <c r="F426" s="143" t="s">
        <v>84</v>
      </c>
      <c r="G426" s="38">
        <f>G427</f>
        <v>671.7</v>
      </c>
      <c r="H426" s="38" t="e">
        <f>#REF!-G426</f>
        <v>#REF!</v>
      </c>
      <c r="I426" s="38">
        <f>I427</f>
        <v>326.8</v>
      </c>
      <c r="J426" s="38">
        <f>J427</f>
        <v>326.8</v>
      </c>
      <c r="K426" s="38">
        <f t="shared" si="63"/>
        <v>100</v>
      </c>
    </row>
    <row r="427" spans="1:11" ht="12.75" customHeight="1">
      <c r="A427" s="14" t="s">
        <v>200</v>
      </c>
      <c r="B427" s="143" t="s">
        <v>346</v>
      </c>
      <c r="C427" s="143" t="s">
        <v>276</v>
      </c>
      <c r="D427" s="143" t="s">
        <v>255</v>
      </c>
      <c r="E427" s="15" t="s">
        <v>366</v>
      </c>
      <c r="F427" s="143" t="s">
        <v>201</v>
      </c>
      <c r="G427" s="38">
        <v>671.7</v>
      </c>
      <c r="H427" s="38" t="e">
        <f>#REF!-G427</f>
        <v>#REF!</v>
      </c>
      <c r="I427" s="38">
        <v>326.8</v>
      </c>
      <c r="J427" s="38">
        <v>326.8</v>
      </c>
      <c r="K427" s="38">
        <f t="shared" si="63"/>
        <v>100</v>
      </c>
    </row>
    <row r="428" spans="1:11" ht="41.25" customHeight="1">
      <c r="A428" s="14" t="s">
        <v>702</v>
      </c>
      <c r="B428" s="143" t="s">
        <v>346</v>
      </c>
      <c r="C428" s="143" t="s">
        <v>276</v>
      </c>
      <c r="D428" s="143" t="s">
        <v>255</v>
      </c>
      <c r="E428" s="15" t="s">
        <v>389</v>
      </c>
      <c r="F428" s="143"/>
      <c r="G428" s="38">
        <f>G429</f>
        <v>470.5</v>
      </c>
      <c r="H428" s="38" t="e">
        <f>#REF!-G428</f>
        <v>#REF!</v>
      </c>
      <c r="I428" s="38">
        <f>I429</f>
        <v>480.6</v>
      </c>
      <c r="J428" s="38">
        <f>J429</f>
        <v>480.6</v>
      </c>
      <c r="K428" s="38">
        <f t="shared" si="63"/>
        <v>100</v>
      </c>
    </row>
    <row r="429" spans="1:11" ht="25.5" customHeight="1">
      <c r="A429" s="14" t="s">
        <v>390</v>
      </c>
      <c r="B429" s="143" t="s">
        <v>346</v>
      </c>
      <c r="C429" s="143" t="s">
        <v>276</v>
      </c>
      <c r="D429" s="143" t="s">
        <v>255</v>
      </c>
      <c r="E429" s="15" t="s">
        <v>788</v>
      </c>
      <c r="F429" s="143"/>
      <c r="G429" s="38">
        <f>G430</f>
        <v>470.5</v>
      </c>
      <c r="H429" s="38" t="e">
        <f>#REF!-G429</f>
        <v>#REF!</v>
      </c>
      <c r="I429" s="38">
        <f t="shared" ref="I429:J429" si="65">I430</f>
        <v>480.6</v>
      </c>
      <c r="J429" s="38">
        <f t="shared" si="65"/>
        <v>480.6</v>
      </c>
      <c r="K429" s="38">
        <f t="shared" si="63"/>
        <v>100</v>
      </c>
    </row>
    <row r="430" spans="1:11" ht="27.75" customHeight="1">
      <c r="A430" s="14" t="s">
        <v>199</v>
      </c>
      <c r="B430" s="143" t="s">
        <v>346</v>
      </c>
      <c r="C430" s="143" t="s">
        <v>276</v>
      </c>
      <c r="D430" s="143" t="s">
        <v>255</v>
      </c>
      <c r="E430" s="15" t="s">
        <v>788</v>
      </c>
      <c r="F430" s="143" t="s">
        <v>84</v>
      </c>
      <c r="G430" s="38">
        <f>G431</f>
        <v>470.5</v>
      </c>
      <c r="H430" s="38" t="e">
        <f>#REF!-G430</f>
        <v>#REF!</v>
      </c>
      <c r="I430" s="38">
        <f>I431</f>
        <v>480.6</v>
      </c>
      <c r="J430" s="38">
        <f>J431</f>
        <v>480.6</v>
      </c>
      <c r="K430" s="38">
        <f t="shared" si="63"/>
        <v>100</v>
      </c>
    </row>
    <row r="431" spans="1:11" ht="12.75" customHeight="1">
      <c r="A431" s="14" t="s">
        <v>200</v>
      </c>
      <c r="B431" s="143" t="s">
        <v>346</v>
      </c>
      <c r="C431" s="143" t="s">
        <v>276</v>
      </c>
      <c r="D431" s="143" t="s">
        <v>255</v>
      </c>
      <c r="E431" s="15" t="s">
        <v>788</v>
      </c>
      <c r="F431" s="143" t="s">
        <v>201</v>
      </c>
      <c r="G431" s="38">
        <v>470.5</v>
      </c>
      <c r="H431" s="38" t="e">
        <f>#REF!-G431</f>
        <v>#REF!</v>
      </c>
      <c r="I431" s="38">
        <v>480.6</v>
      </c>
      <c r="J431" s="38">
        <v>480.6</v>
      </c>
      <c r="K431" s="38">
        <f t="shared" si="63"/>
        <v>100</v>
      </c>
    </row>
    <row r="432" spans="1:11" ht="12.75" customHeight="1">
      <c r="A432" s="141" t="s">
        <v>367</v>
      </c>
      <c r="B432" s="143" t="s">
        <v>346</v>
      </c>
      <c r="C432" s="143" t="s">
        <v>276</v>
      </c>
      <c r="D432" s="143" t="s">
        <v>321</v>
      </c>
      <c r="E432" s="143"/>
      <c r="F432" s="143"/>
      <c r="G432" s="38" t="e">
        <f>G433</f>
        <v>#REF!</v>
      </c>
      <c r="H432" s="38" t="e">
        <f>#REF!-G432</f>
        <v>#REF!</v>
      </c>
      <c r="I432" s="38">
        <f t="shared" ref="I432:J433" si="66">I433</f>
        <v>1533.5</v>
      </c>
      <c r="J432" s="38">
        <f t="shared" si="66"/>
        <v>1445.9</v>
      </c>
      <c r="K432" s="38">
        <f t="shared" si="63"/>
        <v>94.287577437235086</v>
      </c>
    </row>
    <row r="433" spans="1:11" ht="38.25" customHeight="1">
      <c r="A433" s="141" t="s">
        <v>92</v>
      </c>
      <c r="B433" s="143" t="s">
        <v>346</v>
      </c>
      <c r="C433" s="143" t="s">
        <v>276</v>
      </c>
      <c r="D433" s="143" t="s">
        <v>321</v>
      </c>
      <c r="E433" s="54" t="s">
        <v>348</v>
      </c>
      <c r="F433" s="143"/>
      <c r="G433" s="38" t="e">
        <f>G434</f>
        <v>#REF!</v>
      </c>
      <c r="H433" s="38" t="e">
        <f>#REF!-G433</f>
        <v>#REF!</v>
      </c>
      <c r="I433" s="38">
        <f t="shared" si="66"/>
        <v>1533.5</v>
      </c>
      <c r="J433" s="38">
        <f t="shared" si="66"/>
        <v>1445.9</v>
      </c>
      <c r="K433" s="38">
        <f t="shared" si="63"/>
        <v>94.287577437235086</v>
      </c>
    </row>
    <row r="434" spans="1:11" ht="29.25" customHeight="1">
      <c r="A434" s="10" t="s">
        <v>368</v>
      </c>
      <c r="B434" s="143" t="s">
        <v>346</v>
      </c>
      <c r="C434" s="143" t="s">
        <v>276</v>
      </c>
      <c r="D434" s="143" t="s">
        <v>321</v>
      </c>
      <c r="E434" s="54" t="s">
        <v>41</v>
      </c>
      <c r="F434" s="143"/>
      <c r="G434" s="38" t="e">
        <f>G435+G438</f>
        <v>#REF!</v>
      </c>
      <c r="H434" s="38" t="e">
        <f>#REF!-G434</f>
        <v>#REF!</v>
      </c>
      <c r="I434" s="38">
        <f t="shared" ref="I434:J434" si="67">I435+I438</f>
        <v>1533.5</v>
      </c>
      <c r="J434" s="38">
        <f t="shared" si="67"/>
        <v>1445.9</v>
      </c>
      <c r="K434" s="38">
        <f t="shared" si="63"/>
        <v>94.287577437235086</v>
      </c>
    </row>
    <row r="435" spans="1:11" ht="25.5" customHeight="1">
      <c r="A435" s="30" t="s">
        <v>219</v>
      </c>
      <c r="B435" s="143" t="s">
        <v>346</v>
      </c>
      <c r="C435" s="143" t="s">
        <v>276</v>
      </c>
      <c r="D435" s="143" t="s">
        <v>321</v>
      </c>
      <c r="E435" s="9" t="s">
        <v>42</v>
      </c>
      <c r="F435" s="143"/>
      <c r="G435" s="38">
        <f>G436</f>
        <v>1515.1</v>
      </c>
      <c r="H435" s="38" t="e">
        <f>#REF!-G435</f>
        <v>#REF!</v>
      </c>
      <c r="I435" s="38">
        <f t="shared" ref="I435:J436" si="68">I436</f>
        <v>1521.8</v>
      </c>
      <c r="J435" s="38">
        <f t="shared" si="68"/>
        <v>1434.2</v>
      </c>
      <c r="K435" s="38">
        <f t="shared" si="63"/>
        <v>94.24365882507557</v>
      </c>
    </row>
    <row r="436" spans="1:11" ht="65.25" customHeight="1">
      <c r="A436" s="29" t="s">
        <v>233</v>
      </c>
      <c r="B436" s="143" t="s">
        <v>346</v>
      </c>
      <c r="C436" s="143" t="s">
        <v>276</v>
      </c>
      <c r="D436" s="143" t="s">
        <v>321</v>
      </c>
      <c r="E436" s="9" t="s">
        <v>42</v>
      </c>
      <c r="F436" s="143" t="s">
        <v>221</v>
      </c>
      <c r="G436" s="38">
        <f>G437</f>
        <v>1515.1</v>
      </c>
      <c r="H436" s="38" t="e">
        <f>#REF!-G436</f>
        <v>#REF!</v>
      </c>
      <c r="I436" s="38">
        <f t="shared" si="68"/>
        <v>1521.8</v>
      </c>
      <c r="J436" s="38">
        <f t="shared" si="68"/>
        <v>1434.2</v>
      </c>
      <c r="K436" s="38">
        <f t="shared" si="63"/>
        <v>94.24365882507557</v>
      </c>
    </row>
    <row r="437" spans="1:11" ht="25.5" customHeight="1">
      <c r="A437" s="10" t="s">
        <v>222</v>
      </c>
      <c r="B437" s="143" t="s">
        <v>346</v>
      </c>
      <c r="C437" s="143" t="s">
        <v>276</v>
      </c>
      <c r="D437" s="143" t="s">
        <v>321</v>
      </c>
      <c r="E437" s="9" t="s">
        <v>42</v>
      </c>
      <c r="F437" s="143" t="s">
        <v>223</v>
      </c>
      <c r="G437" s="38">
        <v>1515.1</v>
      </c>
      <c r="H437" s="38" t="e">
        <f>#REF!-G437</f>
        <v>#REF!</v>
      </c>
      <c r="I437" s="38">
        <v>1521.8</v>
      </c>
      <c r="J437" s="38">
        <v>1434.2</v>
      </c>
      <c r="K437" s="38">
        <f t="shared" ref="K437:K492" si="69">J437/I437*100</f>
        <v>94.24365882507557</v>
      </c>
    </row>
    <row r="438" spans="1:11" ht="25.5" customHeight="1">
      <c r="A438" s="10" t="s">
        <v>224</v>
      </c>
      <c r="B438" s="143" t="s">
        <v>346</v>
      </c>
      <c r="C438" s="143" t="s">
        <v>276</v>
      </c>
      <c r="D438" s="143" t="s">
        <v>321</v>
      </c>
      <c r="E438" s="9" t="s">
        <v>43</v>
      </c>
      <c r="F438" s="143"/>
      <c r="G438" s="38" t="e">
        <f>G439+#REF!+#REF!</f>
        <v>#REF!</v>
      </c>
      <c r="H438" s="38" t="e">
        <f>#REF!-G438</f>
        <v>#REF!</v>
      </c>
      <c r="I438" s="38">
        <f>I439</f>
        <v>11.7</v>
      </c>
      <c r="J438" s="38">
        <f>J439</f>
        <v>11.7</v>
      </c>
      <c r="K438" s="38">
        <f t="shared" si="69"/>
        <v>100</v>
      </c>
    </row>
    <row r="439" spans="1:11" ht="63.75" customHeight="1">
      <c r="A439" s="29" t="s">
        <v>233</v>
      </c>
      <c r="B439" s="143" t="s">
        <v>346</v>
      </c>
      <c r="C439" s="143" t="s">
        <v>276</v>
      </c>
      <c r="D439" s="143" t="s">
        <v>321</v>
      </c>
      <c r="E439" s="9" t="s">
        <v>43</v>
      </c>
      <c r="F439" s="143" t="s">
        <v>221</v>
      </c>
      <c r="G439" s="38">
        <f>G440</f>
        <v>1</v>
      </c>
      <c r="H439" s="38" t="e">
        <f>#REF!-G439</f>
        <v>#REF!</v>
      </c>
      <c r="I439" s="38">
        <f>I440</f>
        <v>11.7</v>
      </c>
      <c r="J439" s="38">
        <f>J440</f>
        <v>11.7</v>
      </c>
      <c r="K439" s="38">
        <f t="shared" si="69"/>
        <v>100</v>
      </c>
    </row>
    <row r="440" spans="1:11" ht="25.5" customHeight="1">
      <c r="A440" s="10" t="s">
        <v>222</v>
      </c>
      <c r="B440" s="143" t="s">
        <v>346</v>
      </c>
      <c r="C440" s="143" t="s">
        <v>276</v>
      </c>
      <c r="D440" s="143" t="s">
        <v>321</v>
      </c>
      <c r="E440" s="9" t="s">
        <v>43</v>
      </c>
      <c r="F440" s="143" t="s">
        <v>223</v>
      </c>
      <c r="G440" s="38">
        <v>1</v>
      </c>
      <c r="H440" s="38" t="e">
        <f>#REF!-G440</f>
        <v>#REF!</v>
      </c>
      <c r="I440" s="38">
        <v>11.7</v>
      </c>
      <c r="J440" s="38">
        <v>11.7</v>
      </c>
      <c r="K440" s="38">
        <f t="shared" si="69"/>
        <v>100</v>
      </c>
    </row>
    <row r="441" spans="1:11" ht="38.25" customHeight="1">
      <c r="A441" s="195" t="s">
        <v>44</v>
      </c>
      <c r="B441" s="196" t="s">
        <v>45</v>
      </c>
      <c r="C441" s="196"/>
      <c r="D441" s="196"/>
      <c r="E441" s="196"/>
      <c r="F441" s="196"/>
      <c r="G441" s="197" t="e">
        <f>G442+G451+G476+G514</f>
        <v>#REF!</v>
      </c>
      <c r="H441" s="38" t="e">
        <f>#REF!-G441</f>
        <v>#REF!</v>
      </c>
      <c r="I441" s="197">
        <f>I442+I451+I476+I514</f>
        <v>76077.799999999988</v>
      </c>
      <c r="J441" s="197">
        <f>J442+J451+J476+J514</f>
        <v>72754.5</v>
      </c>
      <c r="K441" s="38">
        <f t="shared" si="69"/>
        <v>95.631708593045545</v>
      </c>
    </row>
    <row r="442" spans="1:11" ht="12.75" customHeight="1">
      <c r="A442" s="141" t="s">
        <v>281</v>
      </c>
      <c r="B442" s="143" t="s">
        <v>45</v>
      </c>
      <c r="C442" s="143" t="s">
        <v>216</v>
      </c>
      <c r="D442" s="143" t="s">
        <v>282</v>
      </c>
      <c r="E442" s="143"/>
      <c r="F442" s="143"/>
      <c r="G442" s="38" t="e">
        <f>G443+#REF!</f>
        <v>#REF!</v>
      </c>
      <c r="H442" s="38" t="e">
        <f>#REF!-G442</f>
        <v>#REF!</v>
      </c>
      <c r="I442" s="38">
        <f t="shared" ref="I442:J442" si="70">I443</f>
        <v>42.7</v>
      </c>
      <c r="J442" s="38">
        <f t="shared" si="70"/>
        <v>38.6</v>
      </c>
      <c r="K442" s="38">
        <f t="shared" si="69"/>
        <v>90.398126463700237</v>
      </c>
    </row>
    <row r="443" spans="1:11" ht="12.75" customHeight="1">
      <c r="A443" s="141" t="s">
        <v>292</v>
      </c>
      <c r="B443" s="143" t="s">
        <v>45</v>
      </c>
      <c r="C443" s="143" t="s">
        <v>216</v>
      </c>
      <c r="D443" s="143" t="s">
        <v>282</v>
      </c>
      <c r="E443" s="143" t="s">
        <v>293</v>
      </c>
      <c r="F443" s="143"/>
      <c r="G443" s="38">
        <f>G444+G449</f>
        <v>102</v>
      </c>
      <c r="H443" s="38" t="e">
        <f>#REF!-G443</f>
        <v>#REF!</v>
      </c>
      <c r="I443" s="38">
        <f>I444+I449</f>
        <v>42.7</v>
      </c>
      <c r="J443" s="38">
        <f>J444+J449</f>
        <v>38.6</v>
      </c>
      <c r="K443" s="38">
        <f t="shared" si="69"/>
        <v>90.398126463700237</v>
      </c>
    </row>
    <row r="444" spans="1:11" ht="18" customHeight="1">
      <c r="A444" s="141" t="s">
        <v>306</v>
      </c>
      <c r="B444" s="143" t="s">
        <v>45</v>
      </c>
      <c r="C444" s="143" t="s">
        <v>216</v>
      </c>
      <c r="D444" s="143" t="s">
        <v>282</v>
      </c>
      <c r="E444" s="285" t="s">
        <v>307</v>
      </c>
      <c r="F444" s="143"/>
      <c r="G444" s="38">
        <f>G447</f>
        <v>80</v>
      </c>
      <c r="H444" s="38" t="e">
        <f>#REF!-G444</f>
        <v>#REF!</v>
      </c>
      <c r="I444" s="38">
        <f>I447+I445</f>
        <v>42.5</v>
      </c>
      <c r="J444" s="38">
        <f>J447+J445</f>
        <v>38.4</v>
      </c>
      <c r="K444" s="38">
        <f t="shared" si="69"/>
        <v>90.35294117647058</v>
      </c>
    </row>
    <row r="445" spans="1:11" ht="52.5" customHeight="1">
      <c r="A445" s="284" t="s">
        <v>220</v>
      </c>
      <c r="B445" s="285" t="s">
        <v>45</v>
      </c>
      <c r="C445" s="285" t="s">
        <v>216</v>
      </c>
      <c r="D445" s="285" t="s">
        <v>282</v>
      </c>
      <c r="E445" s="285" t="s">
        <v>307</v>
      </c>
      <c r="F445" s="285" t="s">
        <v>221</v>
      </c>
      <c r="G445" s="38"/>
      <c r="H445" s="38"/>
      <c r="I445" s="38">
        <f>I446</f>
        <v>6.3</v>
      </c>
      <c r="J445" s="38">
        <f>J446</f>
        <v>6.3</v>
      </c>
      <c r="K445" s="38">
        <f t="shared" si="69"/>
        <v>100</v>
      </c>
    </row>
    <row r="446" spans="1:11" ht="18" customHeight="1">
      <c r="A446" s="284" t="s">
        <v>279</v>
      </c>
      <c r="B446" s="285" t="s">
        <v>45</v>
      </c>
      <c r="C446" s="285" t="s">
        <v>216</v>
      </c>
      <c r="D446" s="285" t="s">
        <v>282</v>
      </c>
      <c r="E446" s="285" t="s">
        <v>307</v>
      </c>
      <c r="F446" s="285" t="s">
        <v>280</v>
      </c>
      <c r="G446" s="38"/>
      <c r="H446" s="38"/>
      <c r="I446" s="38">
        <v>6.3</v>
      </c>
      <c r="J446" s="38">
        <v>6.3</v>
      </c>
      <c r="K446" s="38">
        <f t="shared" si="69"/>
        <v>100</v>
      </c>
    </row>
    <row r="447" spans="1:11" ht="25.5" customHeight="1">
      <c r="A447" s="2" t="s">
        <v>637</v>
      </c>
      <c r="B447" s="143" t="s">
        <v>45</v>
      </c>
      <c r="C447" s="143" t="s">
        <v>216</v>
      </c>
      <c r="D447" s="143" t="s">
        <v>282</v>
      </c>
      <c r="E447" s="143" t="s">
        <v>307</v>
      </c>
      <c r="F447" s="143" t="s">
        <v>225</v>
      </c>
      <c r="G447" s="38">
        <f>G448</f>
        <v>80</v>
      </c>
      <c r="H447" s="38" t="e">
        <f>#REF!-G447</f>
        <v>#REF!</v>
      </c>
      <c r="I447" s="38">
        <f t="shared" ref="I447:J447" si="71">I448</f>
        <v>36.200000000000003</v>
      </c>
      <c r="J447" s="38">
        <f t="shared" si="71"/>
        <v>32.1</v>
      </c>
      <c r="K447" s="38">
        <f t="shared" si="69"/>
        <v>88.674033149171265</v>
      </c>
    </row>
    <row r="448" spans="1:11" ht="30" customHeight="1">
      <c r="A448" s="14" t="s">
        <v>226</v>
      </c>
      <c r="B448" s="143" t="s">
        <v>45</v>
      </c>
      <c r="C448" s="143" t="s">
        <v>216</v>
      </c>
      <c r="D448" s="143" t="s">
        <v>282</v>
      </c>
      <c r="E448" s="143" t="s">
        <v>307</v>
      </c>
      <c r="F448" s="143" t="s">
        <v>227</v>
      </c>
      <c r="G448" s="38">
        <v>80</v>
      </c>
      <c r="H448" s="38" t="e">
        <f>#REF!-G448</f>
        <v>#REF!</v>
      </c>
      <c r="I448" s="38">
        <v>36.200000000000003</v>
      </c>
      <c r="J448" s="38">
        <v>32.1</v>
      </c>
      <c r="K448" s="38">
        <f t="shared" si="69"/>
        <v>88.674033149171265</v>
      </c>
    </row>
    <row r="449" spans="1:11" ht="12.75" customHeight="1">
      <c r="A449" s="14" t="s">
        <v>394</v>
      </c>
      <c r="B449" s="143" t="s">
        <v>45</v>
      </c>
      <c r="C449" s="143" t="s">
        <v>216</v>
      </c>
      <c r="D449" s="143" t="s">
        <v>282</v>
      </c>
      <c r="E449" s="143" t="s">
        <v>307</v>
      </c>
      <c r="F449" s="143" t="s">
        <v>236</v>
      </c>
      <c r="G449" s="38">
        <f>G450</f>
        <v>22</v>
      </c>
      <c r="H449" s="38" t="e">
        <f>#REF!-G449</f>
        <v>#REF!</v>
      </c>
      <c r="I449" s="38">
        <f>I450</f>
        <v>0.2</v>
      </c>
      <c r="J449" s="38">
        <f>J450</f>
        <v>0.2</v>
      </c>
      <c r="K449" s="38">
        <f t="shared" si="69"/>
        <v>100</v>
      </c>
    </row>
    <row r="450" spans="1:11" ht="12.75" customHeight="1">
      <c r="A450" s="14" t="s">
        <v>237</v>
      </c>
      <c r="B450" s="143" t="s">
        <v>45</v>
      </c>
      <c r="C450" s="143" t="s">
        <v>216</v>
      </c>
      <c r="D450" s="143" t="s">
        <v>282</v>
      </c>
      <c r="E450" s="143" t="s">
        <v>307</v>
      </c>
      <c r="F450" s="143" t="s">
        <v>269</v>
      </c>
      <c r="G450" s="38">
        <v>22</v>
      </c>
      <c r="H450" s="38" t="e">
        <f>#REF!-G450</f>
        <v>#REF!</v>
      </c>
      <c r="I450" s="38">
        <v>0.2</v>
      </c>
      <c r="J450" s="38">
        <v>0.2</v>
      </c>
      <c r="K450" s="38">
        <f t="shared" si="69"/>
        <v>100</v>
      </c>
    </row>
    <row r="451" spans="1:11" ht="12.75" customHeight="1">
      <c r="A451" s="141" t="s">
        <v>46</v>
      </c>
      <c r="B451" s="143" t="s">
        <v>45</v>
      </c>
      <c r="C451" s="143" t="s">
        <v>276</v>
      </c>
      <c r="D451" s="143" t="s">
        <v>320</v>
      </c>
      <c r="E451" s="143"/>
      <c r="F451" s="143"/>
      <c r="G451" s="38" t="e">
        <f>G452+G458</f>
        <v>#REF!</v>
      </c>
      <c r="H451" s="38" t="e">
        <f>#REF!-G451</f>
        <v>#REF!</v>
      </c>
      <c r="I451" s="38">
        <f>I452+I458</f>
        <v>15437.5</v>
      </c>
      <c r="J451" s="38">
        <f>J452+J458</f>
        <v>14518.7</v>
      </c>
      <c r="K451" s="38">
        <f t="shared" si="69"/>
        <v>94.048259109311743</v>
      </c>
    </row>
    <row r="452" spans="1:11" ht="12.75" customHeight="1">
      <c r="A452" s="141" t="s">
        <v>47</v>
      </c>
      <c r="B452" s="143" t="s">
        <v>45</v>
      </c>
      <c r="C452" s="143" t="s">
        <v>276</v>
      </c>
      <c r="D452" s="143" t="s">
        <v>217</v>
      </c>
      <c r="E452" s="143"/>
      <c r="F452" s="143"/>
      <c r="G452" s="38" t="e">
        <f>G453+#REF!</f>
        <v>#REF!</v>
      </c>
      <c r="H452" s="38" t="e">
        <f>#REF!-G452</f>
        <v>#REF!</v>
      </c>
      <c r="I452" s="38">
        <f t="shared" ref="I452:J452" si="72">I453</f>
        <v>12774.7</v>
      </c>
      <c r="J452" s="38">
        <f t="shared" si="72"/>
        <v>12030</v>
      </c>
      <c r="K452" s="38">
        <f t="shared" si="69"/>
        <v>94.170508896490716</v>
      </c>
    </row>
    <row r="453" spans="1:11" ht="25.5" customHeight="1">
      <c r="A453" s="141" t="s">
        <v>100</v>
      </c>
      <c r="B453" s="143" t="s">
        <v>45</v>
      </c>
      <c r="C453" s="143" t="s">
        <v>276</v>
      </c>
      <c r="D453" s="143" t="s">
        <v>217</v>
      </c>
      <c r="E453" s="143" t="s">
        <v>48</v>
      </c>
      <c r="F453" s="143"/>
      <c r="G453" s="38">
        <f>G454</f>
        <v>13870.3</v>
      </c>
      <c r="H453" s="38" t="e">
        <f>#REF!-G453</f>
        <v>#REF!</v>
      </c>
      <c r="I453" s="38">
        <f t="shared" ref="I453:J455" si="73">I454</f>
        <v>12774.7</v>
      </c>
      <c r="J453" s="38">
        <f t="shared" si="73"/>
        <v>12030</v>
      </c>
      <c r="K453" s="38">
        <f t="shared" si="69"/>
        <v>94.170508896490716</v>
      </c>
    </row>
    <row r="454" spans="1:11" ht="38.25" customHeight="1">
      <c r="A454" s="141" t="s">
        <v>49</v>
      </c>
      <c r="B454" s="143" t="s">
        <v>45</v>
      </c>
      <c r="C454" s="143" t="s">
        <v>276</v>
      </c>
      <c r="D454" s="143" t="s">
        <v>217</v>
      </c>
      <c r="E454" s="143" t="s">
        <v>50</v>
      </c>
      <c r="F454" s="143"/>
      <c r="G454" s="38">
        <f>G455</f>
        <v>13870.3</v>
      </c>
      <c r="H454" s="38" t="e">
        <f>#REF!-G454</f>
        <v>#REF!</v>
      </c>
      <c r="I454" s="38">
        <f t="shared" si="73"/>
        <v>12774.7</v>
      </c>
      <c r="J454" s="38">
        <f t="shared" si="73"/>
        <v>12030</v>
      </c>
      <c r="K454" s="38">
        <f t="shared" si="69"/>
        <v>94.170508896490716</v>
      </c>
    </row>
    <row r="455" spans="1:11" ht="33" customHeight="1">
      <c r="A455" s="32" t="s">
        <v>120</v>
      </c>
      <c r="B455" s="143" t="s">
        <v>45</v>
      </c>
      <c r="C455" s="143" t="s">
        <v>276</v>
      </c>
      <c r="D455" s="143" t="s">
        <v>217</v>
      </c>
      <c r="E455" s="15" t="s">
        <v>121</v>
      </c>
      <c r="F455" s="143"/>
      <c r="G455" s="38">
        <f>G456</f>
        <v>13870.3</v>
      </c>
      <c r="H455" s="38" t="e">
        <f>#REF!-G455</f>
        <v>#REF!</v>
      </c>
      <c r="I455" s="38">
        <f t="shared" si="73"/>
        <v>12774.7</v>
      </c>
      <c r="J455" s="38">
        <f t="shared" si="73"/>
        <v>12030</v>
      </c>
      <c r="K455" s="38">
        <f t="shared" si="69"/>
        <v>94.170508896490716</v>
      </c>
    </row>
    <row r="456" spans="1:11" ht="27" customHeight="1">
      <c r="A456" s="14" t="s">
        <v>199</v>
      </c>
      <c r="B456" s="143" t="s">
        <v>45</v>
      </c>
      <c r="C456" s="143" t="s">
        <v>276</v>
      </c>
      <c r="D456" s="143" t="s">
        <v>217</v>
      </c>
      <c r="E456" s="15" t="s">
        <v>121</v>
      </c>
      <c r="F456" s="143" t="s">
        <v>84</v>
      </c>
      <c r="G456" s="39">
        <f>SUM(G457)</f>
        <v>13870.3</v>
      </c>
      <c r="H456" s="38" t="e">
        <f>#REF!-G456</f>
        <v>#REF!</v>
      </c>
      <c r="I456" s="39">
        <f>SUM(I457)</f>
        <v>12774.7</v>
      </c>
      <c r="J456" s="39">
        <f>SUM(J457)</f>
        <v>12030</v>
      </c>
      <c r="K456" s="38">
        <f t="shared" si="69"/>
        <v>94.170508896490716</v>
      </c>
    </row>
    <row r="457" spans="1:11" ht="12.75" customHeight="1">
      <c r="A457" s="14" t="s">
        <v>200</v>
      </c>
      <c r="B457" s="143" t="s">
        <v>45</v>
      </c>
      <c r="C457" s="143" t="s">
        <v>276</v>
      </c>
      <c r="D457" s="143" t="s">
        <v>217</v>
      </c>
      <c r="E457" s="15" t="s">
        <v>121</v>
      </c>
      <c r="F457" s="143" t="s">
        <v>201</v>
      </c>
      <c r="G457" s="39">
        <v>13870.3</v>
      </c>
      <c r="H457" s="38" t="e">
        <f>#REF!-G457</f>
        <v>#REF!</v>
      </c>
      <c r="I457" s="39">
        <v>12774.7</v>
      </c>
      <c r="J457" s="39">
        <v>12030</v>
      </c>
      <c r="K457" s="38">
        <f t="shared" si="69"/>
        <v>94.170508896490716</v>
      </c>
    </row>
    <row r="458" spans="1:11" ht="12.75" customHeight="1">
      <c r="A458" s="27" t="s">
        <v>372</v>
      </c>
      <c r="B458" s="143" t="s">
        <v>45</v>
      </c>
      <c r="C458" s="143" t="s">
        <v>276</v>
      </c>
      <c r="D458" s="143" t="s">
        <v>276</v>
      </c>
      <c r="E458" s="143"/>
      <c r="F458" s="143"/>
      <c r="G458" s="38">
        <f>G459+G472</f>
        <v>2486.7000000000003</v>
      </c>
      <c r="H458" s="38" t="e">
        <f>#REF!-G458</f>
        <v>#REF!</v>
      </c>
      <c r="I458" s="38">
        <f>I459+I472</f>
        <v>2662.7999999999997</v>
      </c>
      <c r="J458" s="38">
        <f>J459+J472</f>
        <v>2488.6999999999998</v>
      </c>
      <c r="K458" s="38">
        <f t="shared" si="69"/>
        <v>93.461769565870512</v>
      </c>
    </row>
    <row r="459" spans="1:11" ht="25.5" customHeight="1">
      <c r="A459" s="27" t="s">
        <v>64</v>
      </c>
      <c r="B459" s="143" t="s">
        <v>45</v>
      </c>
      <c r="C459" s="143" t="s">
        <v>276</v>
      </c>
      <c r="D459" s="143" t="s">
        <v>276</v>
      </c>
      <c r="E459" s="143" t="s">
        <v>122</v>
      </c>
      <c r="F459" s="143"/>
      <c r="G459" s="38">
        <f>G460+G465</f>
        <v>2476.6000000000004</v>
      </c>
      <c r="H459" s="38" t="e">
        <f>#REF!-G459</f>
        <v>#REF!</v>
      </c>
      <c r="I459" s="38">
        <f>I460+I465</f>
        <v>2661.6</v>
      </c>
      <c r="J459" s="38">
        <f>J460+J465</f>
        <v>2487.5</v>
      </c>
      <c r="K459" s="38">
        <f t="shared" si="69"/>
        <v>93.45882176134657</v>
      </c>
    </row>
    <row r="460" spans="1:11" ht="25.5" customHeight="1">
      <c r="A460" s="30" t="s">
        <v>123</v>
      </c>
      <c r="B460" s="143" t="s">
        <v>45</v>
      </c>
      <c r="C460" s="143" t="s">
        <v>276</v>
      </c>
      <c r="D460" s="143" t="s">
        <v>276</v>
      </c>
      <c r="E460" s="15" t="s">
        <v>124</v>
      </c>
      <c r="F460" s="143"/>
      <c r="G460" s="38">
        <f>G461+G463</f>
        <v>141.80000000000001</v>
      </c>
      <c r="H460" s="38" t="e">
        <f>#REF!-G460</f>
        <v>#REF!</v>
      </c>
      <c r="I460" s="38">
        <f>I461+I463</f>
        <v>210.7</v>
      </c>
      <c r="J460" s="38">
        <f>J461+J463</f>
        <v>210.39999999999998</v>
      </c>
      <c r="K460" s="38">
        <f t="shared" si="69"/>
        <v>99.857617465590891</v>
      </c>
    </row>
    <row r="461" spans="1:11" ht="66.75" customHeight="1">
      <c r="A461" s="29" t="s">
        <v>233</v>
      </c>
      <c r="B461" s="143" t="s">
        <v>45</v>
      </c>
      <c r="C461" s="143" t="s">
        <v>276</v>
      </c>
      <c r="D461" s="143" t="s">
        <v>276</v>
      </c>
      <c r="E461" s="15" t="s">
        <v>124</v>
      </c>
      <c r="F461" s="143" t="s">
        <v>221</v>
      </c>
      <c r="G461" s="38">
        <f>G462</f>
        <v>31</v>
      </c>
      <c r="H461" s="38" t="e">
        <f>#REF!-G461</f>
        <v>#REF!</v>
      </c>
      <c r="I461" s="38">
        <f>I462</f>
        <v>94.9</v>
      </c>
      <c r="J461" s="38">
        <f>J462</f>
        <v>94.6</v>
      </c>
      <c r="K461" s="38">
        <f t="shared" si="69"/>
        <v>99.683877766069543</v>
      </c>
    </row>
    <row r="462" spans="1:11" ht="18.75" customHeight="1">
      <c r="A462" s="10" t="s">
        <v>279</v>
      </c>
      <c r="B462" s="143" t="s">
        <v>45</v>
      </c>
      <c r="C462" s="143" t="s">
        <v>276</v>
      </c>
      <c r="D462" s="143" t="s">
        <v>276</v>
      </c>
      <c r="E462" s="15" t="s">
        <v>124</v>
      </c>
      <c r="F462" s="143" t="s">
        <v>280</v>
      </c>
      <c r="G462" s="38">
        <v>31</v>
      </c>
      <c r="H462" s="38" t="e">
        <f>#REF!-G462</f>
        <v>#REF!</v>
      </c>
      <c r="I462" s="38">
        <v>94.9</v>
      </c>
      <c r="J462" s="38">
        <v>94.6</v>
      </c>
      <c r="K462" s="38">
        <f t="shared" si="69"/>
        <v>99.683877766069543</v>
      </c>
    </row>
    <row r="463" spans="1:11" ht="25.5" customHeight="1">
      <c r="A463" s="2" t="s">
        <v>637</v>
      </c>
      <c r="B463" s="55" t="s">
        <v>45</v>
      </c>
      <c r="C463" s="55" t="s">
        <v>276</v>
      </c>
      <c r="D463" s="55" t="s">
        <v>276</v>
      </c>
      <c r="E463" s="15" t="s">
        <v>124</v>
      </c>
      <c r="F463" s="55" t="s">
        <v>225</v>
      </c>
      <c r="G463" s="39">
        <f>G464</f>
        <v>110.8</v>
      </c>
      <c r="H463" s="38" t="e">
        <f>#REF!-G463</f>
        <v>#REF!</v>
      </c>
      <c r="I463" s="39">
        <f>I464</f>
        <v>115.8</v>
      </c>
      <c r="J463" s="39">
        <f>J464</f>
        <v>115.8</v>
      </c>
      <c r="K463" s="38">
        <f t="shared" si="69"/>
        <v>100</v>
      </c>
    </row>
    <row r="464" spans="1:11" ht="30" customHeight="1">
      <c r="A464" s="34" t="s">
        <v>226</v>
      </c>
      <c r="B464" s="55" t="s">
        <v>45</v>
      </c>
      <c r="C464" s="55" t="s">
        <v>276</v>
      </c>
      <c r="D464" s="55" t="s">
        <v>276</v>
      </c>
      <c r="E464" s="15" t="s">
        <v>124</v>
      </c>
      <c r="F464" s="55" t="s">
        <v>227</v>
      </c>
      <c r="G464" s="39">
        <v>110.8</v>
      </c>
      <c r="H464" s="38" t="e">
        <f>#REF!-G464</f>
        <v>#REF!</v>
      </c>
      <c r="I464" s="39">
        <v>115.8</v>
      </c>
      <c r="J464" s="39">
        <v>115.8</v>
      </c>
      <c r="K464" s="38">
        <f t="shared" si="69"/>
        <v>100</v>
      </c>
    </row>
    <row r="465" spans="1:11" ht="25.5" customHeight="1">
      <c r="A465" s="32" t="s">
        <v>125</v>
      </c>
      <c r="B465" s="143" t="s">
        <v>45</v>
      </c>
      <c r="C465" s="143" t="s">
        <v>276</v>
      </c>
      <c r="D465" s="143" t="s">
        <v>276</v>
      </c>
      <c r="E465" s="15" t="s">
        <v>126</v>
      </c>
      <c r="F465" s="143"/>
      <c r="G465" s="38">
        <f>G466+G468+G470</f>
        <v>2334.8000000000002</v>
      </c>
      <c r="H465" s="38" t="e">
        <f>#REF!-G465</f>
        <v>#REF!</v>
      </c>
      <c r="I465" s="38">
        <f>I466+I468+I470</f>
        <v>2450.9</v>
      </c>
      <c r="J465" s="38">
        <f>J466+J468+J470</f>
        <v>2277.1</v>
      </c>
      <c r="K465" s="38">
        <f t="shared" si="69"/>
        <v>92.908727406258919</v>
      </c>
    </row>
    <row r="466" spans="1:11" ht="63" customHeight="1">
      <c r="A466" s="29" t="s">
        <v>233</v>
      </c>
      <c r="B466" s="55" t="s">
        <v>45</v>
      </c>
      <c r="C466" s="55" t="s">
        <v>276</v>
      </c>
      <c r="D466" s="55" t="s">
        <v>276</v>
      </c>
      <c r="E466" s="15" t="s">
        <v>126</v>
      </c>
      <c r="F466" s="55" t="s">
        <v>221</v>
      </c>
      <c r="G466" s="39">
        <f>G467</f>
        <v>1921.7</v>
      </c>
      <c r="H466" s="38" t="e">
        <f>#REF!-G466</f>
        <v>#REF!</v>
      </c>
      <c r="I466" s="39">
        <f>I467</f>
        <v>2185.1</v>
      </c>
      <c r="J466" s="39">
        <f>J467</f>
        <v>2062.1</v>
      </c>
      <c r="K466" s="38">
        <f t="shared" si="69"/>
        <v>94.370967003798455</v>
      </c>
    </row>
    <row r="467" spans="1:11" ht="21.75" customHeight="1">
      <c r="A467" s="33" t="s">
        <v>279</v>
      </c>
      <c r="B467" s="55" t="s">
        <v>45</v>
      </c>
      <c r="C467" s="55" t="s">
        <v>276</v>
      </c>
      <c r="D467" s="55" t="s">
        <v>276</v>
      </c>
      <c r="E467" s="15" t="s">
        <v>126</v>
      </c>
      <c r="F467" s="55" t="s">
        <v>280</v>
      </c>
      <c r="G467" s="39">
        <v>1921.7</v>
      </c>
      <c r="H467" s="38" t="e">
        <f>#REF!-G467</f>
        <v>#REF!</v>
      </c>
      <c r="I467" s="39">
        <v>2185.1</v>
      </c>
      <c r="J467" s="39">
        <v>2062.1</v>
      </c>
      <c r="K467" s="38">
        <f t="shared" si="69"/>
        <v>94.370967003798455</v>
      </c>
    </row>
    <row r="468" spans="1:11" ht="25.5" customHeight="1">
      <c r="A468" s="2" t="s">
        <v>637</v>
      </c>
      <c r="B468" s="143" t="s">
        <v>45</v>
      </c>
      <c r="C468" s="143" t="s">
        <v>276</v>
      </c>
      <c r="D468" s="143" t="s">
        <v>276</v>
      </c>
      <c r="E468" s="15" t="s">
        <v>126</v>
      </c>
      <c r="F468" s="143" t="s">
        <v>225</v>
      </c>
      <c r="G468" s="38">
        <f>G469</f>
        <v>312.10000000000002</v>
      </c>
      <c r="H468" s="38" t="e">
        <f>#REF!-G468</f>
        <v>#REF!</v>
      </c>
      <c r="I468" s="38">
        <f>I469</f>
        <v>210.8</v>
      </c>
      <c r="J468" s="38">
        <f>J469</f>
        <v>178.1</v>
      </c>
      <c r="K468" s="38">
        <f t="shared" si="69"/>
        <v>84.487666034155595</v>
      </c>
    </row>
    <row r="469" spans="1:11" ht="30" customHeight="1">
      <c r="A469" s="14" t="s">
        <v>226</v>
      </c>
      <c r="B469" s="143" t="s">
        <v>45</v>
      </c>
      <c r="C469" s="143" t="s">
        <v>276</v>
      </c>
      <c r="D469" s="143" t="s">
        <v>276</v>
      </c>
      <c r="E469" s="15" t="s">
        <v>126</v>
      </c>
      <c r="F469" s="143" t="s">
        <v>227</v>
      </c>
      <c r="G469" s="38">
        <v>312.10000000000002</v>
      </c>
      <c r="H469" s="38" t="e">
        <f>#REF!-G469</f>
        <v>#REF!</v>
      </c>
      <c r="I469" s="38">
        <v>210.8</v>
      </c>
      <c r="J469" s="38">
        <v>178.1</v>
      </c>
      <c r="K469" s="38">
        <f t="shared" si="69"/>
        <v>84.487666034155595</v>
      </c>
    </row>
    <row r="470" spans="1:11" ht="12.75" customHeight="1">
      <c r="A470" s="2" t="s">
        <v>235</v>
      </c>
      <c r="B470" s="143" t="s">
        <v>45</v>
      </c>
      <c r="C470" s="143" t="s">
        <v>276</v>
      </c>
      <c r="D470" s="143" t="s">
        <v>276</v>
      </c>
      <c r="E470" s="15" t="s">
        <v>126</v>
      </c>
      <c r="F470" s="143" t="s">
        <v>236</v>
      </c>
      <c r="G470" s="38">
        <f>G471</f>
        <v>101</v>
      </c>
      <c r="H470" s="38" t="e">
        <f>#REF!-G470</f>
        <v>#REF!</v>
      </c>
      <c r="I470" s="38">
        <f>I471</f>
        <v>55</v>
      </c>
      <c r="J470" s="38">
        <f>J471</f>
        <v>36.9</v>
      </c>
      <c r="K470" s="38">
        <f t="shared" si="69"/>
        <v>67.090909090909093</v>
      </c>
    </row>
    <row r="471" spans="1:11" ht="12.75" customHeight="1">
      <c r="A471" s="14" t="s">
        <v>237</v>
      </c>
      <c r="B471" s="143" t="s">
        <v>45</v>
      </c>
      <c r="C471" s="143" t="s">
        <v>276</v>
      </c>
      <c r="D471" s="143" t="s">
        <v>276</v>
      </c>
      <c r="E471" s="15" t="s">
        <v>126</v>
      </c>
      <c r="F471" s="143" t="s">
        <v>269</v>
      </c>
      <c r="G471" s="38">
        <v>101</v>
      </c>
      <c r="H471" s="38" t="e">
        <f>#REF!-G471</f>
        <v>#REF!</v>
      </c>
      <c r="I471" s="38">
        <v>55</v>
      </c>
      <c r="J471" s="38">
        <v>36.9</v>
      </c>
      <c r="K471" s="38">
        <f t="shared" si="69"/>
        <v>67.090909090909093</v>
      </c>
    </row>
    <row r="472" spans="1:11" ht="41.25" customHeight="1">
      <c r="A472" s="14" t="s">
        <v>702</v>
      </c>
      <c r="B472" s="143" t="s">
        <v>45</v>
      </c>
      <c r="C472" s="143" t="s">
        <v>276</v>
      </c>
      <c r="D472" s="143" t="s">
        <v>276</v>
      </c>
      <c r="E472" s="15" t="s">
        <v>389</v>
      </c>
      <c r="F472" s="143"/>
      <c r="G472" s="38">
        <f>G474</f>
        <v>10.1</v>
      </c>
      <c r="H472" s="38" t="e">
        <f>#REF!-G472</f>
        <v>#REF!</v>
      </c>
      <c r="I472" s="38">
        <f>I474</f>
        <v>1.2</v>
      </c>
      <c r="J472" s="38">
        <f>J474</f>
        <v>1.2</v>
      </c>
      <c r="K472" s="38">
        <f t="shared" si="69"/>
        <v>100</v>
      </c>
    </row>
    <row r="473" spans="1:11" ht="25.5" customHeight="1">
      <c r="A473" s="14" t="s">
        <v>390</v>
      </c>
      <c r="B473" s="143" t="s">
        <v>45</v>
      </c>
      <c r="C473" s="143" t="s">
        <v>276</v>
      </c>
      <c r="D473" s="143" t="s">
        <v>276</v>
      </c>
      <c r="E473" s="143" t="s">
        <v>391</v>
      </c>
      <c r="F473" s="143"/>
      <c r="G473" s="38">
        <f>G474</f>
        <v>10.1</v>
      </c>
      <c r="H473" s="38" t="e">
        <f>#REF!-G473</f>
        <v>#REF!</v>
      </c>
      <c r="I473" s="38">
        <f t="shared" ref="I473:J474" si="74">I474</f>
        <v>1.2</v>
      </c>
      <c r="J473" s="38">
        <f t="shared" si="74"/>
        <v>1.2</v>
      </c>
      <c r="K473" s="38">
        <f t="shared" si="69"/>
        <v>100</v>
      </c>
    </row>
    <row r="474" spans="1:11" ht="30.75" customHeight="1">
      <c r="A474" s="2" t="s">
        <v>637</v>
      </c>
      <c r="B474" s="143" t="s">
        <v>45</v>
      </c>
      <c r="C474" s="143" t="s">
        <v>276</v>
      </c>
      <c r="D474" s="143" t="s">
        <v>276</v>
      </c>
      <c r="E474" s="143" t="s">
        <v>391</v>
      </c>
      <c r="F474" s="143" t="s">
        <v>225</v>
      </c>
      <c r="G474" s="38">
        <f>G475</f>
        <v>10.1</v>
      </c>
      <c r="H474" s="38" t="e">
        <f>#REF!-G474</f>
        <v>#REF!</v>
      </c>
      <c r="I474" s="38">
        <f t="shared" si="74"/>
        <v>1.2</v>
      </c>
      <c r="J474" s="38">
        <f t="shared" si="74"/>
        <v>1.2</v>
      </c>
      <c r="K474" s="38">
        <f t="shared" si="69"/>
        <v>100</v>
      </c>
    </row>
    <row r="475" spans="1:11" ht="30.75" customHeight="1">
      <c r="A475" s="14" t="s">
        <v>226</v>
      </c>
      <c r="B475" s="143" t="s">
        <v>45</v>
      </c>
      <c r="C475" s="143" t="s">
        <v>276</v>
      </c>
      <c r="D475" s="143" t="s">
        <v>276</v>
      </c>
      <c r="E475" s="143" t="s">
        <v>391</v>
      </c>
      <c r="F475" s="143" t="s">
        <v>227</v>
      </c>
      <c r="G475" s="38">
        <v>10.1</v>
      </c>
      <c r="H475" s="38" t="e">
        <f>#REF!-G475</f>
        <v>#REF!</v>
      </c>
      <c r="I475" s="38">
        <v>1.2</v>
      </c>
      <c r="J475" s="38">
        <v>1.2</v>
      </c>
      <c r="K475" s="38">
        <f t="shared" si="69"/>
        <v>100</v>
      </c>
    </row>
    <row r="476" spans="1:11" ht="12.75" customHeight="1">
      <c r="A476" s="141" t="s">
        <v>69</v>
      </c>
      <c r="B476" s="143" t="s">
        <v>45</v>
      </c>
      <c r="C476" s="143" t="s">
        <v>242</v>
      </c>
      <c r="D476" s="143" t="s">
        <v>320</v>
      </c>
      <c r="E476" s="143"/>
      <c r="F476" s="143"/>
      <c r="G476" s="38" t="e">
        <f>G477+G505</f>
        <v>#REF!</v>
      </c>
      <c r="H476" s="38" t="e">
        <f>#REF!-G476</f>
        <v>#REF!</v>
      </c>
      <c r="I476" s="38">
        <f>I477+I505</f>
        <v>58827.399999999994</v>
      </c>
      <c r="J476" s="38">
        <f>J477+J505</f>
        <v>56429</v>
      </c>
      <c r="K476" s="38">
        <f t="shared" si="69"/>
        <v>95.922988267372006</v>
      </c>
    </row>
    <row r="477" spans="1:11" ht="12.75" customHeight="1">
      <c r="A477" s="141" t="s">
        <v>127</v>
      </c>
      <c r="B477" s="143" t="s">
        <v>45</v>
      </c>
      <c r="C477" s="143" t="s">
        <v>242</v>
      </c>
      <c r="D477" s="143" t="s">
        <v>216</v>
      </c>
      <c r="E477" s="143"/>
      <c r="F477" s="143"/>
      <c r="G477" s="38" t="e">
        <f>G478+#REF!+G501</f>
        <v>#REF!</v>
      </c>
      <c r="H477" s="38" t="e">
        <f>#REF!-G477</f>
        <v>#REF!</v>
      </c>
      <c r="I477" s="38">
        <f>I478+I501</f>
        <v>57385.2</v>
      </c>
      <c r="J477" s="38">
        <f>J478+J501</f>
        <v>55053.1</v>
      </c>
      <c r="K477" s="38">
        <f t="shared" si="69"/>
        <v>95.936060168824028</v>
      </c>
    </row>
    <row r="478" spans="1:11" ht="25.5" customHeight="1">
      <c r="A478" s="14" t="s">
        <v>100</v>
      </c>
      <c r="B478" s="143" t="s">
        <v>45</v>
      </c>
      <c r="C478" s="143" t="s">
        <v>242</v>
      </c>
      <c r="D478" s="143" t="s">
        <v>216</v>
      </c>
      <c r="E478" s="15" t="s">
        <v>48</v>
      </c>
      <c r="F478" s="143"/>
      <c r="G478" s="38">
        <f>G479+G490+G497</f>
        <v>30213.199999999997</v>
      </c>
      <c r="H478" s="38" t="e">
        <f>#REF!-G478</f>
        <v>#REF!</v>
      </c>
      <c r="I478" s="38">
        <f>I479+I490+I497</f>
        <v>57291.299999999996</v>
      </c>
      <c r="J478" s="38">
        <f>J479+J490+J497</f>
        <v>54959.199999999997</v>
      </c>
      <c r="K478" s="38">
        <f t="shared" si="69"/>
        <v>95.929399402701634</v>
      </c>
    </row>
    <row r="479" spans="1:11" ht="51" customHeight="1">
      <c r="A479" s="19" t="s">
        <v>128</v>
      </c>
      <c r="B479" s="143" t="s">
        <v>45</v>
      </c>
      <c r="C479" s="143" t="s">
        <v>242</v>
      </c>
      <c r="D479" s="143" t="s">
        <v>216</v>
      </c>
      <c r="E479" s="15" t="s">
        <v>129</v>
      </c>
      <c r="F479" s="143"/>
      <c r="G479" s="38">
        <f>G480</f>
        <v>17402.3</v>
      </c>
      <c r="H479" s="38" t="e">
        <f>#REF!-G479</f>
        <v>#REF!</v>
      </c>
      <c r="I479" s="38">
        <f>I480+I483+I487</f>
        <v>40718.400000000001</v>
      </c>
      <c r="J479" s="38">
        <f>J480+J483+J487</f>
        <v>39220</v>
      </c>
      <c r="K479" s="38">
        <f t="shared" si="69"/>
        <v>96.320091162717588</v>
      </c>
    </row>
    <row r="480" spans="1:11" ht="25.5" customHeight="1">
      <c r="A480" s="32" t="s">
        <v>130</v>
      </c>
      <c r="B480" s="143" t="s">
        <v>45</v>
      </c>
      <c r="C480" s="143" t="s">
        <v>242</v>
      </c>
      <c r="D480" s="143" t="s">
        <v>216</v>
      </c>
      <c r="E480" s="15" t="s">
        <v>131</v>
      </c>
      <c r="F480" s="143"/>
      <c r="G480" s="38">
        <f>G481</f>
        <v>17402.3</v>
      </c>
      <c r="H480" s="38" t="e">
        <f>#REF!-G480</f>
        <v>#REF!</v>
      </c>
      <c r="I480" s="38">
        <f t="shared" ref="I480:J480" si="75">I481</f>
        <v>19493.400000000001</v>
      </c>
      <c r="J480" s="38">
        <f t="shared" si="75"/>
        <v>18571.400000000001</v>
      </c>
      <c r="K480" s="38">
        <f t="shared" si="69"/>
        <v>95.270194014384359</v>
      </c>
    </row>
    <row r="481" spans="1:11" ht="29.25" customHeight="1">
      <c r="A481" s="14" t="s">
        <v>199</v>
      </c>
      <c r="B481" s="143" t="s">
        <v>45</v>
      </c>
      <c r="C481" s="143" t="s">
        <v>242</v>
      </c>
      <c r="D481" s="143" t="s">
        <v>216</v>
      </c>
      <c r="E481" s="15" t="s">
        <v>131</v>
      </c>
      <c r="F481" s="143" t="s">
        <v>84</v>
      </c>
      <c r="G481" s="38">
        <f>G482</f>
        <v>17402.3</v>
      </c>
      <c r="H481" s="38" t="e">
        <f>#REF!-G481</f>
        <v>#REF!</v>
      </c>
      <c r="I481" s="38">
        <f t="shared" ref="I481:J481" si="76">I482</f>
        <v>19493.400000000001</v>
      </c>
      <c r="J481" s="38">
        <f t="shared" si="76"/>
        <v>18571.400000000001</v>
      </c>
      <c r="K481" s="38">
        <f t="shared" si="69"/>
        <v>95.270194014384359</v>
      </c>
    </row>
    <row r="482" spans="1:11" ht="12.75" customHeight="1">
      <c r="A482" s="14" t="s">
        <v>200</v>
      </c>
      <c r="B482" s="143" t="s">
        <v>45</v>
      </c>
      <c r="C482" s="143" t="s">
        <v>242</v>
      </c>
      <c r="D482" s="143" t="s">
        <v>216</v>
      </c>
      <c r="E482" s="15" t="s">
        <v>131</v>
      </c>
      <c r="F482" s="143" t="s">
        <v>201</v>
      </c>
      <c r="G482" s="38">
        <v>17402.3</v>
      </c>
      <c r="H482" s="38" t="e">
        <f>#REF!-G482</f>
        <v>#REF!</v>
      </c>
      <c r="I482" s="38">
        <v>19493.400000000001</v>
      </c>
      <c r="J482" s="38">
        <v>18571.400000000001</v>
      </c>
      <c r="K482" s="38">
        <f t="shared" si="69"/>
        <v>95.270194014384359</v>
      </c>
    </row>
    <row r="483" spans="1:11" ht="12.75" customHeight="1">
      <c r="A483" s="14" t="s">
        <v>612</v>
      </c>
      <c r="B483" s="254" t="s">
        <v>45</v>
      </c>
      <c r="C483" s="254" t="s">
        <v>242</v>
      </c>
      <c r="D483" s="254" t="s">
        <v>216</v>
      </c>
      <c r="E483" s="15" t="s">
        <v>610</v>
      </c>
      <c r="F483" s="254"/>
      <c r="G483" s="38"/>
      <c r="H483" s="38"/>
      <c r="I483" s="38">
        <f t="shared" ref="I483:J485" si="77">I484</f>
        <v>19620</v>
      </c>
      <c r="J483" s="38">
        <f t="shared" si="77"/>
        <v>19043.599999999999</v>
      </c>
      <c r="K483" s="38">
        <f t="shared" si="69"/>
        <v>97.062181447502539</v>
      </c>
    </row>
    <row r="484" spans="1:11" ht="12.75" customHeight="1">
      <c r="A484" s="11" t="s">
        <v>613</v>
      </c>
      <c r="B484" s="254" t="s">
        <v>45</v>
      </c>
      <c r="C484" s="254" t="s">
        <v>242</v>
      </c>
      <c r="D484" s="254" t="s">
        <v>216</v>
      </c>
      <c r="E484" s="15" t="s">
        <v>611</v>
      </c>
      <c r="F484" s="254"/>
      <c r="G484" s="38"/>
      <c r="H484" s="38"/>
      <c r="I484" s="38">
        <f t="shared" si="77"/>
        <v>19620</v>
      </c>
      <c r="J484" s="38">
        <f t="shared" si="77"/>
        <v>19043.599999999999</v>
      </c>
      <c r="K484" s="38">
        <f t="shared" si="69"/>
        <v>97.062181447502539</v>
      </c>
    </row>
    <row r="485" spans="1:11" ht="24.75" customHeight="1">
      <c r="A485" s="259" t="s">
        <v>771</v>
      </c>
      <c r="B485" s="254" t="s">
        <v>45</v>
      </c>
      <c r="C485" s="254" t="s">
        <v>242</v>
      </c>
      <c r="D485" s="254" t="s">
        <v>216</v>
      </c>
      <c r="E485" s="15" t="s">
        <v>611</v>
      </c>
      <c r="F485" s="254" t="s">
        <v>299</v>
      </c>
      <c r="G485" s="38"/>
      <c r="H485" s="38"/>
      <c r="I485" s="38">
        <f t="shared" si="77"/>
        <v>19620</v>
      </c>
      <c r="J485" s="38">
        <f t="shared" si="77"/>
        <v>19043.599999999999</v>
      </c>
      <c r="K485" s="38">
        <f t="shared" si="69"/>
        <v>97.062181447502539</v>
      </c>
    </row>
    <row r="486" spans="1:11" ht="93.75" customHeight="1">
      <c r="A486" s="31" t="s">
        <v>767</v>
      </c>
      <c r="B486" s="254" t="s">
        <v>45</v>
      </c>
      <c r="C486" s="254" t="s">
        <v>242</v>
      </c>
      <c r="D486" s="254" t="s">
        <v>216</v>
      </c>
      <c r="E486" s="15" t="s">
        <v>611</v>
      </c>
      <c r="F486" s="254" t="s">
        <v>766</v>
      </c>
      <c r="G486" s="38"/>
      <c r="H486" s="38"/>
      <c r="I486" s="38">
        <v>19620</v>
      </c>
      <c r="J486" s="38">
        <v>19043.599999999999</v>
      </c>
      <c r="K486" s="38">
        <f t="shared" si="69"/>
        <v>97.062181447502539</v>
      </c>
    </row>
    <row r="487" spans="1:11" ht="42.75" customHeight="1">
      <c r="A487" s="14" t="s">
        <v>634</v>
      </c>
      <c r="B487" s="143" t="s">
        <v>45</v>
      </c>
      <c r="C487" s="143" t="s">
        <v>242</v>
      </c>
      <c r="D487" s="143" t="s">
        <v>216</v>
      </c>
      <c r="E487" s="15" t="s">
        <v>635</v>
      </c>
      <c r="F487" s="143"/>
      <c r="G487" s="38"/>
      <c r="H487" s="38" t="e">
        <f>#REF!-G487</f>
        <v>#REF!</v>
      </c>
      <c r="I487" s="38">
        <f t="shared" ref="I487:J488" si="78">I488</f>
        <v>1605</v>
      </c>
      <c r="J487" s="38">
        <f t="shared" si="78"/>
        <v>1605</v>
      </c>
      <c r="K487" s="38">
        <f t="shared" si="69"/>
        <v>100</v>
      </c>
    </row>
    <row r="488" spans="1:11" ht="31.5" customHeight="1">
      <c r="A488" s="14" t="s">
        <v>199</v>
      </c>
      <c r="B488" s="143" t="s">
        <v>45</v>
      </c>
      <c r="C488" s="143" t="s">
        <v>242</v>
      </c>
      <c r="D488" s="143" t="s">
        <v>216</v>
      </c>
      <c r="E488" s="15" t="s">
        <v>635</v>
      </c>
      <c r="F488" s="143" t="s">
        <v>84</v>
      </c>
      <c r="G488" s="38"/>
      <c r="H488" s="38" t="e">
        <f>#REF!-G488</f>
        <v>#REF!</v>
      </c>
      <c r="I488" s="38">
        <f t="shared" si="78"/>
        <v>1605</v>
      </c>
      <c r="J488" s="38">
        <f t="shared" si="78"/>
        <v>1605</v>
      </c>
      <c r="K488" s="38">
        <f t="shared" si="69"/>
        <v>100</v>
      </c>
    </row>
    <row r="489" spans="1:11" ht="15.75" customHeight="1">
      <c r="A489" s="14" t="s">
        <v>200</v>
      </c>
      <c r="B489" s="143" t="s">
        <v>45</v>
      </c>
      <c r="C489" s="143" t="s">
        <v>242</v>
      </c>
      <c r="D489" s="143" t="s">
        <v>216</v>
      </c>
      <c r="E489" s="15" t="s">
        <v>635</v>
      </c>
      <c r="F489" s="143" t="s">
        <v>201</v>
      </c>
      <c r="G489" s="38"/>
      <c r="H489" s="38" t="e">
        <f>#REF!-G489</f>
        <v>#REF!</v>
      </c>
      <c r="I489" s="38">
        <v>1605</v>
      </c>
      <c r="J489" s="38">
        <v>1605</v>
      </c>
      <c r="K489" s="38">
        <f t="shared" si="69"/>
        <v>100</v>
      </c>
    </row>
    <row r="490" spans="1:11" ht="30" customHeight="1">
      <c r="A490" s="14" t="s">
        <v>133</v>
      </c>
      <c r="B490" s="143" t="s">
        <v>45</v>
      </c>
      <c r="C490" s="143" t="s">
        <v>242</v>
      </c>
      <c r="D490" s="143" t="s">
        <v>216</v>
      </c>
      <c r="E490" s="15" t="s">
        <v>134</v>
      </c>
      <c r="F490" s="143"/>
      <c r="G490" s="38">
        <f>G491+G494</f>
        <v>9885.4</v>
      </c>
      <c r="H490" s="38" t="e">
        <f>#REF!-G490</f>
        <v>#REF!</v>
      </c>
      <c r="I490" s="38">
        <f t="shared" ref="I490:J490" si="79">I491+I494</f>
        <v>13649.699999999999</v>
      </c>
      <c r="J490" s="38">
        <f t="shared" si="79"/>
        <v>12992.699999999999</v>
      </c>
      <c r="K490" s="38">
        <f t="shared" si="69"/>
        <v>95.186707400162646</v>
      </c>
    </row>
    <row r="491" spans="1:11" ht="25.5" customHeight="1">
      <c r="A491" s="32" t="s">
        <v>135</v>
      </c>
      <c r="B491" s="143" t="s">
        <v>45</v>
      </c>
      <c r="C491" s="143" t="s">
        <v>242</v>
      </c>
      <c r="D491" s="143" t="s">
        <v>216</v>
      </c>
      <c r="E491" s="15" t="s">
        <v>136</v>
      </c>
      <c r="F491" s="143"/>
      <c r="G491" s="38">
        <f>G492</f>
        <v>9885.4</v>
      </c>
      <c r="H491" s="38" t="e">
        <f>#REF!-G491</f>
        <v>#REF!</v>
      </c>
      <c r="I491" s="38">
        <f t="shared" ref="I491:J492" si="80">I492</f>
        <v>13616.8</v>
      </c>
      <c r="J491" s="38">
        <f t="shared" si="80"/>
        <v>12959.8</v>
      </c>
      <c r="K491" s="38">
        <f t="shared" si="69"/>
        <v>95.175077845014982</v>
      </c>
    </row>
    <row r="492" spans="1:11" ht="27" customHeight="1">
      <c r="A492" s="14" t="s">
        <v>199</v>
      </c>
      <c r="B492" s="143" t="s">
        <v>45</v>
      </c>
      <c r="C492" s="143" t="s">
        <v>242</v>
      </c>
      <c r="D492" s="143" t="s">
        <v>216</v>
      </c>
      <c r="E492" s="15" t="s">
        <v>136</v>
      </c>
      <c r="F492" s="143" t="s">
        <v>84</v>
      </c>
      <c r="G492" s="38">
        <f>G493</f>
        <v>9885.4</v>
      </c>
      <c r="H492" s="38" t="e">
        <f>#REF!-G492</f>
        <v>#REF!</v>
      </c>
      <c r="I492" s="38">
        <f t="shared" si="80"/>
        <v>13616.8</v>
      </c>
      <c r="J492" s="38">
        <f t="shared" si="80"/>
        <v>12959.8</v>
      </c>
      <c r="K492" s="38">
        <f t="shared" si="69"/>
        <v>95.175077845014982</v>
      </c>
    </row>
    <row r="493" spans="1:11" ht="12.75" customHeight="1">
      <c r="A493" s="14" t="s">
        <v>200</v>
      </c>
      <c r="B493" s="143" t="s">
        <v>45</v>
      </c>
      <c r="C493" s="143" t="s">
        <v>242</v>
      </c>
      <c r="D493" s="143" t="s">
        <v>216</v>
      </c>
      <c r="E493" s="15" t="s">
        <v>136</v>
      </c>
      <c r="F493" s="143" t="s">
        <v>201</v>
      </c>
      <c r="G493" s="38">
        <v>9885.4</v>
      </c>
      <c r="H493" s="38" t="e">
        <f>#REF!-G493</f>
        <v>#REF!</v>
      </c>
      <c r="I493" s="38">
        <v>13616.8</v>
      </c>
      <c r="J493" s="38">
        <v>12959.8</v>
      </c>
      <c r="K493" s="38">
        <f t="shared" ref="K493:K545" si="81">J493/I493*100</f>
        <v>95.175077845014982</v>
      </c>
    </row>
    <row r="494" spans="1:11" ht="12.75" customHeight="1">
      <c r="A494" s="14" t="s">
        <v>396</v>
      </c>
      <c r="B494" s="143" t="s">
        <v>45</v>
      </c>
      <c r="C494" s="143" t="s">
        <v>242</v>
      </c>
      <c r="D494" s="143" t="s">
        <v>216</v>
      </c>
      <c r="E494" s="15" t="s">
        <v>395</v>
      </c>
      <c r="F494" s="143"/>
      <c r="G494" s="38">
        <f>G495</f>
        <v>0</v>
      </c>
      <c r="H494" s="38" t="e">
        <f>#REF!-G494</f>
        <v>#REF!</v>
      </c>
      <c r="I494" s="38">
        <f t="shared" ref="I494:J495" si="82">I495</f>
        <v>32.9</v>
      </c>
      <c r="J494" s="38">
        <f t="shared" si="82"/>
        <v>32.9</v>
      </c>
      <c r="K494" s="38">
        <f t="shared" si="81"/>
        <v>100</v>
      </c>
    </row>
    <row r="495" spans="1:11" ht="29.25" customHeight="1">
      <c r="A495" s="14" t="s">
        <v>199</v>
      </c>
      <c r="B495" s="143" t="s">
        <v>45</v>
      </c>
      <c r="C495" s="143" t="s">
        <v>242</v>
      </c>
      <c r="D495" s="143" t="s">
        <v>216</v>
      </c>
      <c r="E495" s="15" t="s">
        <v>395</v>
      </c>
      <c r="F495" s="143" t="s">
        <v>84</v>
      </c>
      <c r="G495" s="38">
        <f>G496</f>
        <v>0</v>
      </c>
      <c r="H495" s="38" t="e">
        <f>#REF!-G495</f>
        <v>#REF!</v>
      </c>
      <c r="I495" s="38">
        <f t="shared" si="82"/>
        <v>32.9</v>
      </c>
      <c r="J495" s="38">
        <f t="shared" si="82"/>
        <v>32.9</v>
      </c>
      <c r="K495" s="38">
        <f t="shared" si="81"/>
        <v>100</v>
      </c>
    </row>
    <row r="496" spans="1:11" ht="12.75" customHeight="1">
      <c r="A496" s="14" t="s">
        <v>200</v>
      </c>
      <c r="B496" s="143" t="s">
        <v>45</v>
      </c>
      <c r="C496" s="143" t="s">
        <v>242</v>
      </c>
      <c r="D496" s="143" t="s">
        <v>216</v>
      </c>
      <c r="E496" s="15" t="s">
        <v>395</v>
      </c>
      <c r="F496" s="143" t="s">
        <v>201</v>
      </c>
      <c r="G496" s="38"/>
      <c r="H496" s="38" t="e">
        <f>#REF!-G496</f>
        <v>#REF!</v>
      </c>
      <c r="I496" s="38">
        <v>32.9</v>
      </c>
      <c r="J496" s="38">
        <v>32.9</v>
      </c>
      <c r="K496" s="38">
        <f t="shared" si="81"/>
        <v>100</v>
      </c>
    </row>
    <row r="497" spans="1:11" ht="25.5" customHeight="1">
      <c r="A497" s="14" t="s">
        <v>137</v>
      </c>
      <c r="B497" s="143" t="s">
        <v>45</v>
      </c>
      <c r="C497" s="143" t="s">
        <v>242</v>
      </c>
      <c r="D497" s="143" t="s">
        <v>216</v>
      </c>
      <c r="E497" s="15" t="s">
        <v>138</v>
      </c>
      <c r="F497" s="143"/>
      <c r="G497" s="38">
        <f>G498</f>
        <v>2925.5</v>
      </c>
      <c r="H497" s="38" t="e">
        <f>#REF!-G497</f>
        <v>#REF!</v>
      </c>
      <c r="I497" s="38">
        <f>I498</f>
        <v>2923.2</v>
      </c>
      <c r="J497" s="38">
        <f>J498</f>
        <v>2746.5</v>
      </c>
      <c r="K497" s="38">
        <f t="shared" si="81"/>
        <v>93.95525451559935</v>
      </c>
    </row>
    <row r="498" spans="1:11" ht="39.75" customHeight="1">
      <c r="A498" s="14" t="s">
        <v>139</v>
      </c>
      <c r="B498" s="143" t="s">
        <v>45</v>
      </c>
      <c r="C498" s="143" t="s">
        <v>242</v>
      </c>
      <c r="D498" s="143" t="s">
        <v>216</v>
      </c>
      <c r="E498" s="15" t="s">
        <v>140</v>
      </c>
      <c r="F498" s="143"/>
      <c r="G498" s="38">
        <f>G499</f>
        <v>2925.5</v>
      </c>
      <c r="H498" s="38" t="e">
        <f>#REF!-G498</f>
        <v>#REF!</v>
      </c>
      <c r="I498" s="38">
        <f>I499</f>
        <v>2923.2</v>
      </c>
      <c r="J498" s="38">
        <f>J499</f>
        <v>2746.5</v>
      </c>
      <c r="K498" s="38">
        <f t="shared" si="81"/>
        <v>93.95525451559935</v>
      </c>
    </row>
    <row r="499" spans="1:11" ht="29.25" customHeight="1">
      <c r="A499" s="14" t="s">
        <v>199</v>
      </c>
      <c r="B499" s="143" t="s">
        <v>45</v>
      </c>
      <c r="C499" s="143" t="s">
        <v>242</v>
      </c>
      <c r="D499" s="143" t="s">
        <v>216</v>
      </c>
      <c r="E499" s="15" t="s">
        <v>140</v>
      </c>
      <c r="F499" s="143" t="s">
        <v>84</v>
      </c>
      <c r="G499" s="38">
        <f>SUM(G500)</f>
        <v>2925.5</v>
      </c>
      <c r="H499" s="38" t="e">
        <f>#REF!-G499</f>
        <v>#REF!</v>
      </c>
      <c r="I499" s="38">
        <f>SUM(I500)</f>
        <v>2923.2</v>
      </c>
      <c r="J499" s="38">
        <f>SUM(J500)</f>
        <v>2746.5</v>
      </c>
      <c r="K499" s="38">
        <f t="shared" si="81"/>
        <v>93.95525451559935</v>
      </c>
    </row>
    <row r="500" spans="1:11" ht="12.75" customHeight="1">
      <c r="A500" s="14" t="s">
        <v>200</v>
      </c>
      <c r="B500" s="143" t="s">
        <v>45</v>
      </c>
      <c r="C500" s="143" t="s">
        <v>242</v>
      </c>
      <c r="D500" s="143" t="s">
        <v>216</v>
      </c>
      <c r="E500" s="15" t="s">
        <v>140</v>
      </c>
      <c r="F500" s="143" t="s">
        <v>201</v>
      </c>
      <c r="G500" s="38">
        <v>2925.5</v>
      </c>
      <c r="H500" s="38" t="e">
        <f>#REF!-G500</f>
        <v>#REF!</v>
      </c>
      <c r="I500" s="38">
        <v>2923.2</v>
      </c>
      <c r="J500" s="38">
        <v>2746.5</v>
      </c>
      <c r="K500" s="38">
        <f t="shared" si="81"/>
        <v>93.95525451559935</v>
      </c>
    </row>
    <row r="501" spans="1:11" ht="39" customHeight="1">
      <c r="A501" s="14" t="s">
        <v>702</v>
      </c>
      <c r="B501" s="46">
        <v>904</v>
      </c>
      <c r="C501" s="44" t="s">
        <v>242</v>
      </c>
      <c r="D501" s="44" t="s">
        <v>216</v>
      </c>
      <c r="E501" s="15" t="s">
        <v>389</v>
      </c>
      <c r="F501" s="143"/>
      <c r="G501" s="38">
        <f>G502</f>
        <v>42</v>
      </c>
      <c r="H501" s="38" t="e">
        <f>#REF!-G501</f>
        <v>#REF!</v>
      </c>
      <c r="I501" s="38">
        <f t="shared" ref="I501:J502" si="83">I502</f>
        <v>93.9</v>
      </c>
      <c r="J501" s="38">
        <f t="shared" si="83"/>
        <v>93.9</v>
      </c>
      <c r="K501" s="38">
        <f t="shared" si="81"/>
        <v>100</v>
      </c>
    </row>
    <row r="502" spans="1:11" ht="25.5" customHeight="1">
      <c r="A502" s="14" t="s">
        <v>392</v>
      </c>
      <c r="B502" s="46">
        <v>904</v>
      </c>
      <c r="C502" s="44" t="s">
        <v>242</v>
      </c>
      <c r="D502" s="44" t="s">
        <v>216</v>
      </c>
      <c r="E502" s="44" t="s">
        <v>391</v>
      </c>
      <c r="F502" s="143"/>
      <c r="G502" s="38">
        <f>G503</f>
        <v>42</v>
      </c>
      <c r="H502" s="38" t="e">
        <f>#REF!-G502</f>
        <v>#REF!</v>
      </c>
      <c r="I502" s="38">
        <f t="shared" si="83"/>
        <v>93.9</v>
      </c>
      <c r="J502" s="38">
        <f t="shared" si="83"/>
        <v>93.9</v>
      </c>
      <c r="K502" s="38">
        <f t="shared" si="81"/>
        <v>100</v>
      </c>
    </row>
    <row r="503" spans="1:11" ht="27.75" customHeight="1">
      <c r="A503" s="14" t="s">
        <v>199</v>
      </c>
      <c r="B503" s="46">
        <v>904</v>
      </c>
      <c r="C503" s="44" t="s">
        <v>242</v>
      </c>
      <c r="D503" s="44" t="s">
        <v>216</v>
      </c>
      <c r="E503" s="44" t="s">
        <v>391</v>
      </c>
      <c r="F503" s="143" t="s">
        <v>84</v>
      </c>
      <c r="G503" s="38">
        <f>G504</f>
        <v>42</v>
      </c>
      <c r="H503" s="38" t="e">
        <f>#REF!-G503</f>
        <v>#REF!</v>
      </c>
      <c r="I503" s="38">
        <f>I504</f>
        <v>93.9</v>
      </c>
      <c r="J503" s="38">
        <f>J504</f>
        <v>93.9</v>
      </c>
      <c r="K503" s="38">
        <f t="shared" si="81"/>
        <v>100</v>
      </c>
    </row>
    <row r="504" spans="1:11" ht="12.75" customHeight="1">
      <c r="A504" s="14" t="s">
        <v>200</v>
      </c>
      <c r="B504" s="46">
        <v>904</v>
      </c>
      <c r="C504" s="44" t="s">
        <v>242</v>
      </c>
      <c r="D504" s="44" t="s">
        <v>216</v>
      </c>
      <c r="E504" s="44" t="s">
        <v>391</v>
      </c>
      <c r="F504" s="143" t="s">
        <v>201</v>
      </c>
      <c r="G504" s="38">
        <v>42</v>
      </c>
      <c r="H504" s="38" t="e">
        <f>#REF!-G504</f>
        <v>#REF!</v>
      </c>
      <c r="I504" s="38">
        <v>93.9</v>
      </c>
      <c r="J504" s="38">
        <v>93.9</v>
      </c>
      <c r="K504" s="38">
        <f t="shared" si="81"/>
        <v>100</v>
      </c>
    </row>
    <row r="505" spans="1:11" ht="18.75" customHeight="1">
      <c r="A505" s="141" t="s">
        <v>70</v>
      </c>
      <c r="B505" s="143" t="s">
        <v>45</v>
      </c>
      <c r="C505" s="143" t="s">
        <v>242</v>
      </c>
      <c r="D505" s="143" t="s">
        <v>228</v>
      </c>
      <c r="E505" s="143"/>
      <c r="F505" s="143"/>
      <c r="G505" s="38" t="e">
        <f>G506</f>
        <v>#REF!</v>
      </c>
      <c r="H505" s="38" t="e">
        <f>#REF!-G505</f>
        <v>#REF!</v>
      </c>
      <c r="I505" s="38">
        <f t="shared" ref="I505:J506" si="84">I506</f>
        <v>1442.2</v>
      </c>
      <c r="J505" s="38">
        <f t="shared" si="84"/>
        <v>1375.9</v>
      </c>
      <c r="K505" s="38">
        <f t="shared" si="81"/>
        <v>95.402856746637084</v>
      </c>
    </row>
    <row r="506" spans="1:11" ht="25.5" customHeight="1">
      <c r="A506" s="14" t="s">
        <v>100</v>
      </c>
      <c r="B506" s="143" t="s">
        <v>45</v>
      </c>
      <c r="C506" s="143" t="s">
        <v>242</v>
      </c>
      <c r="D506" s="143" t="s">
        <v>228</v>
      </c>
      <c r="E506" s="15" t="s">
        <v>48</v>
      </c>
      <c r="F506" s="143"/>
      <c r="G506" s="38" t="e">
        <f>G507</f>
        <v>#REF!</v>
      </c>
      <c r="H506" s="38" t="e">
        <f>#REF!-G506</f>
        <v>#REF!</v>
      </c>
      <c r="I506" s="38">
        <f t="shared" si="84"/>
        <v>1442.2</v>
      </c>
      <c r="J506" s="38">
        <f t="shared" si="84"/>
        <v>1375.9</v>
      </c>
      <c r="K506" s="38">
        <f t="shared" si="81"/>
        <v>95.402856746637084</v>
      </c>
    </row>
    <row r="507" spans="1:11" ht="27.75" customHeight="1">
      <c r="A507" s="141" t="s">
        <v>186</v>
      </c>
      <c r="B507" s="143" t="s">
        <v>45</v>
      </c>
      <c r="C507" s="143" t="s">
        <v>242</v>
      </c>
      <c r="D507" s="143" t="s">
        <v>228</v>
      </c>
      <c r="E507" s="143" t="s">
        <v>187</v>
      </c>
      <c r="F507" s="143"/>
      <c r="G507" s="38" t="e">
        <f>G508+G511</f>
        <v>#REF!</v>
      </c>
      <c r="H507" s="38" t="e">
        <f>#REF!-G507</f>
        <v>#REF!</v>
      </c>
      <c r="I507" s="38">
        <f>I508+I511</f>
        <v>1442.2</v>
      </c>
      <c r="J507" s="38">
        <f>J508+J511</f>
        <v>1375.9</v>
      </c>
      <c r="K507" s="38">
        <f t="shared" si="81"/>
        <v>95.402856746637084</v>
      </c>
    </row>
    <row r="508" spans="1:11" ht="25.5" customHeight="1">
      <c r="A508" s="35" t="s">
        <v>219</v>
      </c>
      <c r="B508" s="55" t="s">
        <v>45</v>
      </c>
      <c r="C508" s="55" t="s">
        <v>242</v>
      </c>
      <c r="D508" s="55" t="s">
        <v>228</v>
      </c>
      <c r="E508" s="56" t="s">
        <v>188</v>
      </c>
      <c r="F508" s="55"/>
      <c r="G508" s="39">
        <f>G509</f>
        <v>1081.5</v>
      </c>
      <c r="H508" s="38" t="e">
        <f>#REF!-G508</f>
        <v>#REF!</v>
      </c>
      <c r="I508" s="39">
        <f t="shared" ref="I508:J509" si="85">I509</f>
        <v>1440.8</v>
      </c>
      <c r="J508" s="39">
        <f t="shared" si="85"/>
        <v>1374.5</v>
      </c>
      <c r="K508" s="38">
        <f t="shared" si="81"/>
        <v>95.398389783453638</v>
      </c>
    </row>
    <row r="509" spans="1:11" ht="62.25" customHeight="1">
      <c r="A509" s="29" t="s">
        <v>233</v>
      </c>
      <c r="B509" s="55" t="s">
        <v>45</v>
      </c>
      <c r="C509" s="55" t="s">
        <v>242</v>
      </c>
      <c r="D509" s="55" t="s">
        <v>228</v>
      </c>
      <c r="E509" s="56" t="s">
        <v>188</v>
      </c>
      <c r="F509" s="55" t="s">
        <v>221</v>
      </c>
      <c r="G509" s="39">
        <f>G510</f>
        <v>1081.5</v>
      </c>
      <c r="H509" s="38" t="e">
        <f>#REF!-G509</f>
        <v>#REF!</v>
      </c>
      <c r="I509" s="39">
        <f t="shared" si="85"/>
        <v>1440.8</v>
      </c>
      <c r="J509" s="39">
        <f t="shared" si="85"/>
        <v>1374.5</v>
      </c>
      <c r="K509" s="38">
        <f t="shared" si="81"/>
        <v>95.398389783453638</v>
      </c>
    </row>
    <row r="510" spans="1:11" ht="25.5" customHeight="1">
      <c r="A510" s="36" t="s">
        <v>222</v>
      </c>
      <c r="B510" s="55" t="s">
        <v>45</v>
      </c>
      <c r="C510" s="55" t="s">
        <v>242</v>
      </c>
      <c r="D510" s="55" t="s">
        <v>228</v>
      </c>
      <c r="E510" s="56" t="s">
        <v>188</v>
      </c>
      <c r="F510" s="55" t="s">
        <v>223</v>
      </c>
      <c r="G510" s="38">
        <v>1081.5</v>
      </c>
      <c r="H510" s="38" t="e">
        <f>#REF!-G510</f>
        <v>#REF!</v>
      </c>
      <c r="I510" s="38">
        <v>1440.8</v>
      </c>
      <c r="J510" s="38">
        <v>1374.5</v>
      </c>
      <c r="K510" s="38">
        <f t="shared" si="81"/>
        <v>95.398389783453638</v>
      </c>
    </row>
    <row r="511" spans="1:11" ht="25.5" customHeight="1">
      <c r="A511" s="19" t="s">
        <v>224</v>
      </c>
      <c r="B511" s="143" t="s">
        <v>45</v>
      </c>
      <c r="C511" s="143" t="s">
        <v>242</v>
      </c>
      <c r="D511" s="143" t="s">
        <v>228</v>
      </c>
      <c r="E511" s="15" t="s">
        <v>189</v>
      </c>
      <c r="F511" s="143"/>
      <c r="G511" s="38" t="e">
        <f>G512+#REF!+#REF!</f>
        <v>#REF!</v>
      </c>
      <c r="H511" s="38" t="e">
        <f>#REF!-G511</f>
        <v>#REF!</v>
      </c>
      <c r="I511" s="38">
        <f t="shared" ref="I511:J512" si="86">I512</f>
        <v>1.4</v>
      </c>
      <c r="J511" s="38">
        <f t="shared" si="86"/>
        <v>1.4</v>
      </c>
      <c r="K511" s="38">
        <f t="shared" si="81"/>
        <v>100</v>
      </c>
    </row>
    <row r="512" spans="1:11" ht="65.25" customHeight="1">
      <c r="A512" s="6" t="s">
        <v>233</v>
      </c>
      <c r="B512" s="143" t="s">
        <v>45</v>
      </c>
      <c r="C512" s="143" t="s">
        <v>242</v>
      </c>
      <c r="D512" s="143" t="s">
        <v>228</v>
      </c>
      <c r="E512" s="15" t="s">
        <v>189</v>
      </c>
      <c r="F512" s="143" t="s">
        <v>221</v>
      </c>
      <c r="G512" s="38">
        <f>G513</f>
        <v>1.5</v>
      </c>
      <c r="H512" s="38" t="e">
        <f>#REF!-G512</f>
        <v>#REF!</v>
      </c>
      <c r="I512" s="38">
        <f t="shared" si="86"/>
        <v>1.4</v>
      </c>
      <c r="J512" s="38">
        <f t="shared" si="86"/>
        <v>1.4</v>
      </c>
      <c r="K512" s="38">
        <f t="shared" si="81"/>
        <v>100</v>
      </c>
    </row>
    <row r="513" spans="1:11" ht="25.5" customHeight="1">
      <c r="A513" s="20" t="s">
        <v>222</v>
      </c>
      <c r="B513" s="143" t="s">
        <v>45</v>
      </c>
      <c r="C513" s="143" t="s">
        <v>242</v>
      </c>
      <c r="D513" s="143" t="s">
        <v>228</v>
      </c>
      <c r="E513" s="15" t="s">
        <v>189</v>
      </c>
      <c r="F513" s="143" t="s">
        <v>223</v>
      </c>
      <c r="G513" s="38">
        <v>1.5</v>
      </c>
      <c r="H513" s="38" t="e">
        <f>#REF!-G513</f>
        <v>#REF!</v>
      </c>
      <c r="I513" s="38">
        <v>1.4</v>
      </c>
      <c r="J513" s="38">
        <v>1.4</v>
      </c>
      <c r="K513" s="38">
        <f t="shared" si="81"/>
        <v>100</v>
      </c>
    </row>
    <row r="514" spans="1:11" ht="12.75" customHeight="1">
      <c r="A514" s="27" t="s">
        <v>87</v>
      </c>
      <c r="B514" s="143" t="s">
        <v>45</v>
      </c>
      <c r="C514" s="143" t="s">
        <v>88</v>
      </c>
      <c r="D514" s="143" t="s">
        <v>320</v>
      </c>
      <c r="E514" s="143"/>
      <c r="F514" s="143"/>
      <c r="G514" s="38">
        <f>G515</f>
        <v>333</v>
      </c>
      <c r="H514" s="38" t="e">
        <f>#REF!-G514</f>
        <v>#REF!</v>
      </c>
      <c r="I514" s="38">
        <f>I515</f>
        <v>1770.2</v>
      </c>
      <c r="J514" s="38">
        <f>J515</f>
        <v>1768.2</v>
      </c>
      <c r="K514" s="38">
        <f t="shared" si="81"/>
        <v>99.887018415998199</v>
      </c>
    </row>
    <row r="515" spans="1:11" ht="20.25" customHeight="1">
      <c r="A515" s="14" t="s">
        <v>177</v>
      </c>
      <c r="B515" s="143" t="s">
        <v>45</v>
      </c>
      <c r="C515" s="143" t="s">
        <v>88</v>
      </c>
      <c r="D515" s="143" t="s">
        <v>240</v>
      </c>
      <c r="E515" s="143"/>
      <c r="F515" s="143"/>
      <c r="G515" s="38">
        <f>G516</f>
        <v>333</v>
      </c>
      <c r="H515" s="38" t="e">
        <f>#REF!-G515</f>
        <v>#REF!</v>
      </c>
      <c r="I515" s="38">
        <f>I516+I523</f>
        <v>1770.2</v>
      </c>
      <c r="J515" s="38">
        <f>J516+J523</f>
        <v>1768.2</v>
      </c>
      <c r="K515" s="38">
        <f t="shared" si="81"/>
        <v>99.887018415998199</v>
      </c>
    </row>
    <row r="516" spans="1:11" ht="24" customHeight="1">
      <c r="A516" s="258" t="s">
        <v>703</v>
      </c>
      <c r="B516" s="143" t="s">
        <v>45</v>
      </c>
      <c r="C516" s="143" t="s">
        <v>88</v>
      </c>
      <c r="D516" s="143" t="s">
        <v>240</v>
      </c>
      <c r="E516" s="143" t="s">
        <v>325</v>
      </c>
      <c r="F516" s="143"/>
      <c r="G516" s="38">
        <f>G517+G519+G521</f>
        <v>333</v>
      </c>
      <c r="H516" s="38" t="e">
        <f>#REF!-G516</f>
        <v>#REF!</v>
      </c>
      <c r="I516" s="38">
        <f>I517+I519+I521</f>
        <v>234.7</v>
      </c>
      <c r="J516" s="38">
        <f>J517+J519+J521</f>
        <v>232.7</v>
      </c>
      <c r="K516" s="38">
        <f t="shared" si="81"/>
        <v>99.147848317000438</v>
      </c>
    </row>
    <row r="517" spans="1:11" ht="64.5" customHeight="1">
      <c r="A517" s="29" t="s">
        <v>233</v>
      </c>
      <c r="B517" s="143" t="s">
        <v>45</v>
      </c>
      <c r="C517" s="143" t="s">
        <v>88</v>
      </c>
      <c r="D517" s="143" t="s">
        <v>240</v>
      </c>
      <c r="E517" s="143" t="s">
        <v>325</v>
      </c>
      <c r="F517" s="143" t="s">
        <v>221</v>
      </c>
      <c r="G517" s="38">
        <f>G518</f>
        <v>50</v>
      </c>
      <c r="H517" s="38" t="e">
        <f>#REF!-G517</f>
        <v>#REF!</v>
      </c>
      <c r="I517" s="38">
        <f>I518</f>
        <v>0.4</v>
      </c>
      <c r="J517" s="38">
        <f>J518</f>
        <v>0.4</v>
      </c>
      <c r="K517" s="38">
        <f t="shared" si="81"/>
        <v>100</v>
      </c>
    </row>
    <row r="518" spans="1:11" ht="18" customHeight="1">
      <c r="A518" s="10" t="s">
        <v>279</v>
      </c>
      <c r="B518" s="143" t="s">
        <v>45</v>
      </c>
      <c r="C518" s="143" t="s">
        <v>88</v>
      </c>
      <c r="D518" s="143" t="s">
        <v>240</v>
      </c>
      <c r="E518" s="143" t="s">
        <v>325</v>
      </c>
      <c r="F518" s="143" t="s">
        <v>280</v>
      </c>
      <c r="G518" s="38">
        <v>50</v>
      </c>
      <c r="H518" s="38" t="e">
        <f>#REF!-G518</f>
        <v>#REF!</v>
      </c>
      <c r="I518" s="38">
        <v>0.4</v>
      </c>
      <c r="J518" s="38">
        <v>0.4</v>
      </c>
      <c r="K518" s="38">
        <f t="shared" si="81"/>
        <v>100</v>
      </c>
    </row>
    <row r="519" spans="1:11" ht="25.5" customHeight="1">
      <c r="A519" s="2" t="s">
        <v>637</v>
      </c>
      <c r="B519" s="143" t="s">
        <v>45</v>
      </c>
      <c r="C519" s="143" t="s">
        <v>88</v>
      </c>
      <c r="D519" s="143" t="s">
        <v>240</v>
      </c>
      <c r="E519" s="143" t="s">
        <v>325</v>
      </c>
      <c r="F519" s="143" t="s">
        <v>225</v>
      </c>
      <c r="G519" s="38">
        <f>G520</f>
        <v>280</v>
      </c>
      <c r="H519" s="38" t="e">
        <f>#REF!-G519</f>
        <v>#REF!</v>
      </c>
      <c r="I519" s="38">
        <f>I520</f>
        <v>225.6</v>
      </c>
      <c r="J519" s="38">
        <f>J520</f>
        <v>225.6</v>
      </c>
      <c r="K519" s="38">
        <f t="shared" si="81"/>
        <v>100</v>
      </c>
    </row>
    <row r="520" spans="1:11" ht="31.5" customHeight="1">
      <c r="A520" s="34" t="s">
        <v>226</v>
      </c>
      <c r="B520" s="143" t="s">
        <v>45</v>
      </c>
      <c r="C520" s="143" t="s">
        <v>88</v>
      </c>
      <c r="D520" s="143" t="s">
        <v>240</v>
      </c>
      <c r="E520" s="143" t="s">
        <v>325</v>
      </c>
      <c r="F520" s="143" t="s">
        <v>227</v>
      </c>
      <c r="G520" s="38">
        <v>280</v>
      </c>
      <c r="H520" s="38" t="e">
        <f>#REF!-G520</f>
        <v>#REF!</v>
      </c>
      <c r="I520" s="38">
        <v>225.6</v>
      </c>
      <c r="J520" s="38">
        <v>225.6</v>
      </c>
      <c r="K520" s="38">
        <f t="shared" si="81"/>
        <v>100</v>
      </c>
    </row>
    <row r="521" spans="1:11" ht="12.75" customHeight="1">
      <c r="A521" s="2" t="s">
        <v>235</v>
      </c>
      <c r="B521" s="143" t="s">
        <v>45</v>
      </c>
      <c r="C521" s="143" t="s">
        <v>88</v>
      </c>
      <c r="D521" s="143" t="s">
        <v>240</v>
      </c>
      <c r="E521" s="15" t="s">
        <v>325</v>
      </c>
      <c r="F521" s="143" t="s">
        <v>236</v>
      </c>
      <c r="G521" s="38">
        <f>G522</f>
        <v>3</v>
      </c>
      <c r="H521" s="38" t="e">
        <f>#REF!-G521</f>
        <v>#REF!</v>
      </c>
      <c r="I521" s="38">
        <f>I522</f>
        <v>8.6999999999999993</v>
      </c>
      <c r="J521" s="38">
        <f>J522</f>
        <v>6.7</v>
      </c>
      <c r="K521" s="38">
        <f t="shared" si="81"/>
        <v>77.011494252873575</v>
      </c>
    </row>
    <row r="522" spans="1:11" ht="12.75" customHeight="1">
      <c r="A522" s="14" t="s">
        <v>237</v>
      </c>
      <c r="B522" s="143" t="s">
        <v>45</v>
      </c>
      <c r="C522" s="143" t="s">
        <v>88</v>
      </c>
      <c r="D522" s="143" t="s">
        <v>240</v>
      </c>
      <c r="E522" s="15" t="s">
        <v>325</v>
      </c>
      <c r="F522" s="143" t="s">
        <v>269</v>
      </c>
      <c r="G522" s="38">
        <v>3</v>
      </c>
      <c r="H522" s="38" t="e">
        <f>#REF!-G522</f>
        <v>#REF!</v>
      </c>
      <c r="I522" s="38">
        <v>8.6999999999999993</v>
      </c>
      <c r="J522" s="38">
        <v>6.7</v>
      </c>
      <c r="K522" s="38">
        <f t="shared" si="81"/>
        <v>77.011494252873575</v>
      </c>
    </row>
    <row r="523" spans="1:11" ht="40.5" customHeight="1">
      <c r="A523" s="14" t="s">
        <v>770</v>
      </c>
      <c r="B523" s="257" t="s">
        <v>45</v>
      </c>
      <c r="C523" s="257" t="s">
        <v>88</v>
      </c>
      <c r="D523" s="257" t="s">
        <v>240</v>
      </c>
      <c r="E523" s="15" t="s">
        <v>768</v>
      </c>
      <c r="F523" s="256"/>
      <c r="G523" s="38"/>
      <c r="H523" s="38"/>
      <c r="I523" s="38">
        <f>I526+I524</f>
        <v>1535.5</v>
      </c>
      <c r="J523" s="38">
        <f>J526+J524</f>
        <v>1535.5</v>
      </c>
      <c r="K523" s="38">
        <f t="shared" si="81"/>
        <v>100</v>
      </c>
    </row>
    <row r="524" spans="1:11" ht="40.5" customHeight="1">
      <c r="A524" s="29" t="s">
        <v>233</v>
      </c>
      <c r="B524" s="262" t="s">
        <v>45</v>
      </c>
      <c r="C524" s="262" t="s">
        <v>88</v>
      </c>
      <c r="D524" s="262" t="s">
        <v>240</v>
      </c>
      <c r="E524" s="15" t="s">
        <v>768</v>
      </c>
      <c r="F524" s="262" t="s">
        <v>221</v>
      </c>
      <c r="G524" s="38"/>
      <c r="H524" s="38"/>
      <c r="I524" s="38">
        <f>I525</f>
        <v>8.4</v>
      </c>
      <c r="J524" s="38">
        <f>J525</f>
        <v>8.4</v>
      </c>
      <c r="K524" s="38">
        <f t="shared" si="81"/>
        <v>100</v>
      </c>
    </row>
    <row r="525" spans="1:11" ht="20.25" customHeight="1">
      <c r="A525" s="10" t="s">
        <v>279</v>
      </c>
      <c r="B525" s="262" t="s">
        <v>45</v>
      </c>
      <c r="C525" s="262" t="s">
        <v>88</v>
      </c>
      <c r="D525" s="262" t="s">
        <v>240</v>
      </c>
      <c r="E525" s="15" t="s">
        <v>768</v>
      </c>
      <c r="F525" s="262" t="s">
        <v>280</v>
      </c>
      <c r="G525" s="38"/>
      <c r="H525" s="38"/>
      <c r="I525" s="38">
        <v>8.4</v>
      </c>
      <c r="J525" s="38">
        <v>8.4</v>
      </c>
      <c r="K525" s="38">
        <f t="shared" si="81"/>
        <v>100</v>
      </c>
    </row>
    <row r="526" spans="1:11" ht="25.5" customHeight="1">
      <c r="A526" s="2" t="s">
        <v>637</v>
      </c>
      <c r="B526" s="257" t="s">
        <v>45</v>
      </c>
      <c r="C526" s="257" t="s">
        <v>88</v>
      </c>
      <c r="D526" s="257" t="s">
        <v>240</v>
      </c>
      <c r="E526" s="15" t="s">
        <v>768</v>
      </c>
      <c r="F526" s="256" t="s">
        <v>225</v>
      </c>
      <c r="G526" s="38"/>
      <c r="H526" s="38"/>
      <c r="I526" s="38">
        <f>I527</f>
        <v>1527.1</v>
      </c>
      <c r="J526" s="38">
        <f>J527</f>
        <v>1527.1</v>
      </c>
      <c r="K526" s="38">
        <f t="shared" si="81"/>
        <v>100</v>
      </c>
    </row>
    <row r="527" spans="1:11" ht="25.5" customHeight="1">
      <c r="A527" s="34" t="s">
        <v>226</v>
      </c>
      <c r="B527" s="257" t="s">
        <v>45</v>
      </c>
      <c r="C527" s="257" t="s">
        <v>88</v>
      </c>
      <c r="D527" s="257" t="s">
        <v>240</v>
      </c>
      <c r="E527" s="15" t="s">
        <v>768</v>
      </c>
      <c r="F527" s="256" t="s">
        <v>227</v>
      </c>
      <c r="G527" s="38"/>
      <c r="H527" s="38"/>
      <c r="I527" s="38">
        <v>1527.1</v>
      </c>
      <c r="J527" s="38">
        <v>1527.1</v>
      </c>
      <c r="K527" s="38">
        <f t="shared" si="81"/>
        <v>100</v>
      </c>
    </row>
    <row r="528" spans="1:11" ht="38.25" customHeight="1">
      <c r="A528" s="195" t="s">
        <v>193</v>
      </c>
      <c r="B528" s="196" t="s">
        <v>194</v>
      </c>
      <c r="C528" s="196"/>
      <c r="D528" s="196"/>
      <c r="E528" s="196"/>
      <c r="F528" s="196"/>
      <c r="G528" s="197" t="e">
        <f>G534+G529</f>
        <v>#REF!</v>
      </c>
      <c r="H528" s="38" t="e">
        <f>#REF!-G528</f>
        <v>#REF!</v>
      </c>
      <c r="I528" s="197">
        <f>I534+I529</f>
        <v>2043.7999999999997</v>
      </c>
      <c r="J528" s="197">
        <f>J534+J529</f>
        <v>2043.7999999999997</v>
      </c>
      <c r="K528" s="38">
        <f t="shared" si="81"/>
        <v>100</v>
      </c>
    </row>
    <row r="529" spans="1:11" s="135" customFormat="1" ht="12.75" customHeight="1">
      <c r="A529" s="292" t="s">
        <v>281</v>
      </c>
      <c r="B529" s="291" t="s">
        <v>194</v>
      </c>
      <c r="C529" s="291" t="s">
        <v>216</v>
      </c>
      <c r="D529" s="291" t="s">
        <v>282</v>
      </c>
      <c r="E529" s="291"/>
      <c r="F529" s="291"/>
      <c r="G529" s="38">
        <f>G530</f>
        <v>308.8</v>
      </c>
      <c r="H529" s="38" t="e">
        <f>#REF!-G529</f>
        <v>#REF!</v>
      </c>
      <c r="I529" s="38">
        <f t="shared" ref="I529:J530" si="87">I530</f>
        <v>257.3</v>
      </c>
      <c r="J529" s="38">
        <f t="shared" si="87"/>
        <v>257.3</v>
      </c>
      <c r="K529" s="38">
        <f t="shared" si="81"/>
        <v>100</v>
      </c>
    </row>
    <row r="530" spans="1:11" ht="12.75" customHeight="1">
      <c r="A530" s="14" t="s">
        <v>292</v>
      </c>
      <c r="B530" s="143" t="s">
        <v>194</v>
      </c>
      <c r="C530" s="143" t="s">
        <v>216</v>
      </c>
      <c r="D530" s="143" t="s">
        <v>282</v>
      </c>
      <c r="E530" s="143" t="s">
        <v>293</v>
      </c>
      <c r="F530" s="143"/>
      <c r="G530" s="38">
        <f>G531</f>
        <v>308.8</v>
      </c>
      <c r="H530" s="38" t="e">
        <f>#REF!-G530</f>
        <v>#REF!</v>
      </c>
      <c r="I530" s="38">
        <f t="shared" si="87"/>
        <v>257.3</v>
      </c>
      <c r="J530" s="38">
        <f t="shared" si="87"/>
        <v>257.3</v>
      </c>
      <c r="K530" s="38">
        <f t="shared" si="81"/>
        <v>100</v>
      </c>
    </row>
    <row r="531" spans="1:11" ht="25.5" customHeight="1">
      <c r="A531" s="37" t="s">
        <v>306</v>
      </c>
      <c r="B531" s="143" t="s">
        <v>194</v>
      </c>
      <c r="C531" s="143" t="s">
        <v>216</v>
      </c>
      <c r="D531" s="143" t="s">
        <v>282</v>
      </c>
      <c r="E531" s="15" t="s">
        <v>307</v>
      </c>
      <c r="F531" s="143"/>
      <c r="G531" s="38">
        <f>G532</f>
        <v>308.8</v>
      </c>
      <c r="H531" s="38" t="e">
        <f>#REF!-G531</f>
        <v>#REF!</v>
      </c>
      <c r="I531" s="38">
        <f>I532</f>
        <v>257.3</v>
      </c>
      <c r="J531" s="38">
        <f>J532</f>
        <v>257.3</v>
      </c>
      <c r="K531" s="38">
        <f t="shared" si="81"/>
        <v>100</v>
      </c>
    </row>
    <row r="532" spans="1:11" ht="12.75" customHeight="1">
      <c r="A532" s="2" t="s">
        <v>235</v>
      </c>
      <c r="B532" s="143" t="s">
        <v>194</v>
      </c>
      <c r="C532" s="143" t="s">
        <v>216</v>
      </c>
      <c r="D532" s="143" t="s">
        <v>282</v>
      </c>
      <c r="E532" s="15" t="s">
        <v>307</v>
      </c>
      <c r="F532" s="143" t="s">
        <v>236</v>
      </c>
      <c r="G532" s="38">
        <f>G533</f>
        <v>308.8</v>
      </c>
      <c r="H532" s="38" t="e">
        <f>#REF!-G532</f>
        <v>#REF!</v>
      </c>
      <c r="I532" s="38">
        <f>I533</f>
        <v>257.3</v>
      </c>
      <c r="J532" s="38">
        <f>J533</f>
        <v>257.3</v>
      </c>
      <c r="K532" s="38">
        <f t="shared" si="81"/>
        <v>100</v>
      </c>
    </row>
    <row r="533" spans="1:11" s="1" customFormat="1" ht="12.75" customHeight="1">
      <c r="A533" s="30" t="s">
        <v>301</v>
      </c>
      <c r="B533" s="143" t="s">
        <v>194</v>
      </c>
      <c r="C533" s="143" t="s">
        <v>216</v>
      </c>
      <c r="D533" s="143" t="s">
        <v>282</v>
      </c>
      <c r="E533" s="15" t="s">
        <v>307</v>
      </c>
      <c r="F533" s="143" t="s">
        <v>308</v>
      </c>
      <c r="G533" s="38">
        <v>308.8</v>
      </c>
      <c r="H533" s="38" t="e">
        <f>#REF!-G533</f>
        <v>#REF!</v>
      </c>
      <c r="I533" s="38">
        <v>257.3</v>
      </c>
      <c r="J533" s="38">
        <v>257.3</v>
      </c>
      <c r="K533" s="38">
        <f t="shared" si="81"/>
        <v>100</v>
      </c>
    </row>
    <row r="534" spans="1:11" s="135" customFormat="1" ht="12.75" customHeight="1">
      <c r="A534" s="270" t="s">
        <v>239</v>
      </c>
      <c r="B534" s="271" t="s">
        <v>194</v>
      </c>
      <c r="C534" s="271" t="s">
        <v>228</v>
      </c>
      <c r="D534" s="271" t="s">
        <v>320</v>
      </c>
      <c r="E534" s="271"/>
      <c r="F534" s="271"/>
      <c r="G534" s="38" t="e">
        <f>G535</f>
        <v>#REF!</v>
      </c>
      <c r="H534" s="38" t="e">
        <f>#REF!-G534</f>
        <v>#REF!</v>
      </c>
      <c r="I534" s="38">
        <f>I535</f>
        <v>1786.4999999999998</v>
      </c>
      <c r="J534" s="38">
        <f>J535</f>
        <v>1786.4999999999998</v>
      </c>
      <c r="K534" s="38">
        <f t="shared" si="81"/>
        <v>100</v>
      </c>
    </row>
    <row r="535" spans="1:11" ht="38.25" customHeight="1">
      <c r="A535" s="27" t="s">
        <v>0</v>
      </c>
      <c r="B535" s="143" t="s">
        <v>194</v>
      </c>
      <c r="C535" s="143" t="s">
        <v>228</v>
      </c>
      <c r="D535" s="143" t="s">
        <v>240</v>
      </c>
      <c r="E535" s="15" t="s">
        <v>195</v>
      </c>
      <c r="F535" s="143"/>
      <c r="G535" s="38" t="e">
        <f>G536+G543</f>
        <v>#REF!</v>
      </c>
      <c r="H535" s="38" t="e">
        <f>#REF!-G535</f>
        <v>#REF!</v>
      </c>
      <c r="I535" s="38">
        <f>I536+I543</f>
        <v>1786.4999999999998</v>
      </c>
      <c r="J535" s="38">
        <f>J536+J543</f>
        <v>1786.4999999999998</v>
      </c>
      <c r="K535" s="38">
        <f t="shared" si="81"/>
        <v>100</v>
      </c>
    </row>
    <row r="536" spans="1:11" ht="41.25" customHeight="1">
      <c r="A536" s="10" t="s">
        <v>33</v>
      </c>
      <c r="B536" s="143" t="s">
        <v>194</v>
      </c>
      <c r="C536" s="143" t="s">
        <v>228</v>
      </c>
      <c r="D536" s="143" t="s">
        <v>240</v>
      </c>
      <c r="E536" s="15" t="s">
        <v>196</v>
      </c>
      <c r="F536" s="143"/>
      <c r="G536" s="38">
        <f>G537+G539+G541</f>
        <v>1589</v>
      </c>
      <c r="H536" s="38" t="e">
        <f>#REF!-G536</f>
        <v>#REF!</v>
      </c>
      <c r="I536" s="38">
        <f>I537+I539+I541</f>
        <v>1655.8999999999999</v>
      </c>
      <c r="J536" s="38">
        <f>J537+J539+J541</f>
        <v>1655.8999999999999</v>
      </c>
      <c r="K536" s="38">
        <f t="shared" si="81"/>
        <v>100</v>
      </c>
    </row>
    <row r="537" spans="1:11" ht="63.75" customHeight="1">
      <c r="A537" s="29" t="s">
        <v>233</v>
      </c>
      <c r="B537" s="143" t="s">
        <v>194</v>
      </c>
      <c r="C537" s="143" t="s">
        <v>228</v>
      </c>
      <c r="D537" s="143" t="s">
        <v>240</v>
      </c>
      <c r="E537" s="15" t="s">
        <v>196</v>
      </c>
      <c r="F537" s="143" t="s">
        <v>221</v>
      </c>
      <c r="G537" s="38">
        <f>G538</f>
        <v>1415</v>
      </c>
      <c r="H537" s="38" t="e">
        <f>#REF!-G537</f>
        <v>#REF!</v>
      </c>
      <c r="I537" s="38">
        <f>I538</f>
        <v>1542.6</v>
      </c>
      <c r="J537" s="38">
        <f>J538</f>
        <v>1542.6</v>
      </c>
      <c r="K537" s="38">
        <f t="shared" si="81"/>
        <v>100</v>
      </c>
    </row>
    <row r="538" spans="1:11" ht="25.5" customHeight="1">
      <c r="A538" s="30" t="s">
        <v>222</v>
      </c>
      <c r="B538" s="143" t="s">
        <v>194</v>
      </c>
      <c r="C538" s="143" t="s">
        <v>228</v>
      </c>
      <c r="D538" s="143" t="s">
        <v>240</v>
      </c>
      <c r="E538" s="15" t="s">
        <v>196</v>
      </c>
      <c r="F538" s="143" t="s">
        <v>223</v>
      </c>
      <c r="G538" s="38">
        <v>1415</v>
      </c>
      <c r="H538" s="38" t="e">
        <f>#REF!-G538</f>
        <v>#REF!</v>
      </c>
      <c r="I538" s="38">
        <v>1542.6</v>
      </c>
      <c r="J538" s="38">
        <v>1542.6</v>
      </c>
      <c r="K538" s="38">
        <f t="shared" si="81"/>
        <v>100</v>
      </c>
    </row>
    <row r="539" spans="1:11" ht="25.5" customHeight="1">
      <c r="A539" s="2" t="s">
        <v>637</v>
      </c>
      <c r="B539" s="143" t="s">
        <v>194</v>
      </c>
      <c r="C539" s="143" t="s">
        <v>228</v>
      </c>
      <c r="D539" s="143" t="s">
        <v>240</v>
      </c>
      <c r="E539" s="15" t="s">
        <v>196</v>
      </c>
      <c r="F539" s="143" t="s">
        <v>225</v>
      </c>
      <c r="G539" s="38">
        <f>G540</f>
        <v>172.8</v>
      </c>
      <c r="H539" s="38" t="e">
        <f>#REF!-G539</f>
        <v>#REF!</v>
      </c>
      <c r="I539" s="38">
        <f>I540</f>
        <v>112.7</v>
      </c>
      <c r="J539" s="38">
        <f>J540</f>
        <v>112.7</v>
      </c>
      <c r="K539" s="38">
        <f t="shared" si="81"/>
        <v>100</v>
      </c>
    </row>
    <row r="540" spans="1:11" ht="28.5" customHeight="1">
      <c r="A540" s="14" t="s">
        <v>226</v>
      </c>
      <c r="B540" s="143" t="s">
        <v>194</v>
      </c>
      <c r="C540" s="143" t="s">
        <v>228</v>
      </c>
      <c r="D540" s="143" t="s">
        <v>240</v>
      </c>
      <c r="E540" s="15" t="s">
        <v>196</v>
      </c>
      <c r="F540" s="143" t="s">
        <v>227</v>
      </c>
      <c r="G540" s="38">
        <v>172.8</v>
      </c>
      <c r="H540" s="38" t="e">
        <f>#REF!-G540</f>
        <v>#REF!</v>
      </c>
      <c r="I540" s="38">
        <v>112.7</v>
      </c>
      <c r="J540" s="38">
        <v>112.7</v>
      </c>
      <c r="K540" s="38">
        <f t="shared" si="81"/>
        <v>100</v>
      </c>
    </row>
    <row r="541" spans="1:11" ht="12.75" customHeight="1">
      <c r="A541" s="2" t="s">
        <v>235</v>
      </c>
      <c r="B541" s="143" t="s">
        <v>194</v>
      </c>
      <c r="C541" s="143" t="s">
        <v>228</v>
      </c>
      <c r="D541" s="143" t="s">
        <v>240</v>
      </c>
      <c r="E541" s="15" t="s">
        <v>196</v>
      </c>
      <c r="F541" s="143" t="s">
        <v>236</v>
      </c>
      <c r="G541" s="38">
        <f>G542</f>
        <v>1.2</v>
      </c>
      <c r="H541" s="38" t="e">
        <f>#REF!-G541</f>
        <v>#REF!</v>
      </c>
      <c r="I541" s="38">
        <f>I542</f>
        <v>0.6</v>
      </c>
      <c r="J541" s="38">
        <f>J542</f>
        <v>0.6</v>
      </c>
      <c r="K541" s="38">
        <f t="shared" si="81"/>
        <v>100</v>
      </c>
    </row>
    <row r="542" spans="1:11" ht="12.75" customHeight="1">
      <c r="A542" s="14" t="s">
        <v>237</v>
      </c>
      <c r="B542" s="143" t="s">
        <v>194</v>
      </c>
      <c r="C542" s="143" t="s">
        <v>228</v>
      </c>
      <c r="D542" s="143" t="s">
        <v>240</v>
      </c>
      <c r="E542" s="15" t="s">
        <v>196</v>
      </c>
      <c r="F542" s="143" t="s">
        <v>269</v>
      </c>
      <c r="G542" s="38">
        <v>1.2</v>
      </c>
      <c r="H542" s="38" t="e">
        <f>#REF!-G542</f>
        <v>#REF!</v>
      </c>
      <c r="I542" s="38">
        <v>0.6</v>
      </c>
      <c r="J542" s="38">
        <v>0.6</v>
      </c>
      <c r="K542" s="38">
        <f t="shared" si="81"/>
        <v>100</v>
      </c>
    </row>
    <row r="543" spans="1:11" ht="39.75" customHeight="1">
      <c r="A543" s="27" t="s">
        <v>118</v>
      </c>
      <c r="B543" s="143" t="s">
        <v>194</v>
      </c>
      <c r="C543" s="143" t="s">
        <v>228</v>
      </c>
      <c r="D543" s="143" t="s">
        <v>240</v>
      </c>
      <c r="E543" s="15" t="s">
        <v>197</v>
      </c>
      <c r="F543" s="143"/>
      <c r="G543" s="38" t="e">
        <f>#REF!+G544</f>
        <v>#REF!</v>
      </c>
      <c r="H543" s="38" t="e">
        <f>#REF!-G543</f>
        <v>#REF!</v>
      </c>
      <c r="I543" s="38">
        <f t="shared" ref="I543:J543" si="88">I544</f>
        <v>130.6</v>
      </c>
      <c r="J543" s="38">
        <f t="shared" si="88"/>
        <v>130.6</v>
      </c>
      <c r="K543" s="38">
        <f t="shared" si="81"/>
        <v>100</v>
      </c>
    </row>
    <row r="544" spans="1:11" ht="65.25" customHeight="1">
      <c r="A544" s="29" t="s">
        <v>233</v>
      </c>
      <c r="B544" s="143" t="s">
        <v>194</v>
      </c>
      <c r="C544" s="143" t="s">
        <v>228</v>
      </c>
      <c r="D544" s="143" t="s">
        <v>240</v>
      </c>
      <c r="E544" s="15" t="s">
        <v>197</v>
      </c>
      <c r="F544" s="143" t="s">
        <v>221</v>
      </c>
      <c r="G544" s="38">
        <f>G545</f>
        <v>133</v>
      </c>
      <c r="H544" s="38" t="e">
        <f>#REF!-G544</f>
        <v>#REF!</v>
      </c>
      <c r="I544" s="38">
        <f>I545</f>
        <v>130.6</v>
      </c>
      <c r="J544" s="38">
        <f>J545</f>
        <v>130.6</v>
      </c>
      <c r="K544" s="38">
        <f t="shared" si="81"/>
        <v>100</v>
      </c>
    </row>
    <row r="545" spans="1:11" ht="25.5" customHeight="1">
      <c r="A545" s="30" t="s">
        <v>222</v>
      </c>
      <c r="B545" s="143" t="s">
        <v>194</v>
      </c>
      <c r="C545" s="143" t="s">
        <v>228</v>
      </c>
      <c r="D545" s="143" t="s">
        <v>240</v>
      </c>
      <c r="E545" s="15" t="s">
        <v>197</v>
      </c>
      <c r="F545" s="143" t="s">
        <v>223</v>
      </c>
      <c r="G545" s="38">
        <v>133</v>
      </c>
      <c r="H545" s="38" t="e">
        <f>#REF!-G545</f>
        <v>#REF!</v>
      </c>
      <c r="I545" s="38">
        <v>130.6</v>
      </c>
      <c r="J545" s="38">
        <v>130.6</v>
      </c>
      <c r="K545" s="38">
        <f t="shared" si="81"/>
        <v>100</v>
      </c>
    </row>
    <row r="546" spans="1:11" ht="12.75" customHeight="1"/>
    <row r="547" spans="1:11">
      <c r="G547" s="58" t="e">
        <f>G18+G281+G333+G441+G528</f>
        <v>#REF!</v>
      </c>
      <c r="H547" s="58" t="e">
        <f>H18+H281+H333+H441+H528</f>
        <v>#REF!</v>
      </c>
    </row>
    <row r="548" spans="1:11">
      <c r="I548" s="58">
        <f>I18+I281+I333+I441+I528</f>
        <v>567468.69999999995</v>
      </c>
      <c r="J548" s="58">
        <f>J18+J281+J333+J441+J528</f>
        <v>548805.69999999995</v>
      </c>
      <c r="K548" s="38">
        <f t="shared" ref="K548" si="89">J548/I548*100</f>
        <v>96.711184246813957</v>
      </c>
    </row>
    <row r="553" spans="1:11">
      <c r="E553" s="57" t="s">
        <v>387</v>
      </c>
    </row>
    <row r="558" spans="1:11" s="12" customFormat="1">
      <c r="A558" s="131"/>
      <c r="B558" s="144"/>
      <c r="C558" s="144"/>
      <c r="D558" s="144"/>
      <c r="E558" s="57"/>
      <c r="F558" s="144"/>
      <c r="G558" s="58"/>
      <c r="H558" s="58"/>
      <c r="I558" s="58"/>
      <c r="J558" s="58"/>
      <c r="K558" s="58"/>
    </row>
  </sheetData>
  <mergeCells count="20">
    <mergeCell ref="A11:F11"/>
    <mergeCell ref="A12:E12"/>
    <mergeCell ref="A1:K1"/>
    <mergeCell ref="A2:K2"/>
    <mergeCell ref="A3:K3"/>
    <mergeCell ref="B4:K4"/>
    <mergeCell ref="B5:K5"/>
    <mergeCell ref="B6:K6"/>
    <mergeCell ref="K14:K15"/>
    <mergeCell ref="I14:I15"/>
    <mergeCell ref="A14:A15"/>
    <mergeCell ref="B14:B15"/>
    <mergeCell ref="C14:C15"/>
    <mergeCell ref="J14:J15"/>
    <mergeCell ref="G14:G15"/>
    <mergeCell ref="B7:H7"/>
    <mergeCell ref="D14:D15"/>
    <mergeCell ref="E14:E15"/>
    <mergeCell ref="F14:F15"/>
    <mergeCell ref="H14:H15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68" fitToHeight="0" orientation="portrait" verticalDpi="200" r:id="rId1"/>
  <headerFooter alignWithMargins="0"/>
  <rowBreaks count="3" manualBreakCount="3">
    <brk id="435" max="10" man="1"/>
    <brk id="472" max="10" man="1"/>
    <brk id="51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8"/>
  <sheetViews>
    <sheetView view="pageBreakPreview" zoomScale="95" zoomScaleSheetLayoutView="95" workbookViewId="0">
      <selection activeCell="B5" sqref="B5:H5"/>
    </sheetView>
  </sheetViews>
  <sheetFormatPr defaultRowHeight="12.75"/>
  <cols>
    <col min="1" max="1" width="59" style="60" bestFit="1" customWidth="1"/>
    <col min="2" max="2" width="8.140625" style="59" bestFit="1" customWidth="1"/>
    <col min="3" max="3" width="8.42578125" style="61" bestFit="1" customWidth="1"/>
    <col min="4" max="4" width="11.5703125" style="61" bestFit="1" customWidth="1"/>
    <col min="5" max="5" width="13.85546875" style="62" bestFit="1" customWidth="1"/>
    <col min="6" max="8" width="11.5703125" style="248" bestFit="1" customWidth="1"/>
    <col min="9" max="16384" width="9.140625" style="4"/>
  </cols>
  <sheetData>
    <row r="1" spans="1:8">
      <c r="A1" s="368" t="s">
        <v>653</v>
      </c>
      <c r="B1" s="368"/>
      <c r="C1" s="368"/>
      <c r="D1" s="368"/>
      <c r="E1" s="368"/>
      <c r="F1" s="368"/>
      <c r="G1" s="368"/>
      <c r="H1" s="368"/>
    </row>
    <row r="2" spans="1:8" ht="15.75" customHeight="1">
      <c r="B2" s="406" t="s">
        <v>785</v>
      </c>
      <c r="C2" s="406"/>
      <c r="D2" s="406"/>
      <c r="E2" s="406"/>
      <c r="F2" s="406"/>
      <c r="G2" s="406"/>
      <c r="H2" s="406"/>
    </row>
    <row r="3" spans="1:8">
      <c r="A3" s="368" t="s">
        <v>207</v>
      </c>
      <c r="B3" s="368"/>
      <c r="C3" s="368"/>
      <c r="D3" s="368"/>
      <c r="E3" s="368"/>
      <c r="F3" s="368"/>
      <c r="G3" s="368"/>
      <c r="H3" s="368"/>
    </row>
    <row r="4" spans="1:8">
      <c r="A4" s="260"/>
      <c r="B4" s="426" t="s">
        <v>898</v>
      </c>
      <c r="C4" s="426"/>
      <c r="D4" s="426"/>
      <c r="E4" s="426"/>
      <c r="F4" s="426"/>
      <c r="G4" s="426"/>
      <c r="H4" s="426"/>
    </row>
    <row r="5" spans="1:8" ht="15.75" customHeight="1">
      <c r="A5" s="260"/>
      <c r="B5" s="368" t="s">
        <v>907</v>
      </c>
      <c r="C5" s="368"/>
      <c r="D5" s="368"/>
      <c r="E5" s="368"/>
      <c r="F5" s="368"/>
      <c r="G5" s="368"/>
      <c r="H5" s="368"/>
    </row>
    <row r="6" spans="1:8" ht="13.5" customHeight="1">
      <c r="A6" s="295"/>
      <c r="B6" s="323"/>
      <c r="C6" s="368" t="s">
        <v>899</v>
      </c>
      <c r="D6" s="368"/>
      <c r="E6" s="368"/>
      <c r="F6" s="368"/>
      <c r="G6" s="368"/>
      <c r="H6" s="368"/>
    </row>
    <row r="7" spans="1:8">
      <c r="A7" s="59"/>
      <c r="B7" s="426"/>
      <c r="C7" s="426"/>
      <c r="D7" s="426"/>
      <c r="E7" s="426"/>
      <c r="F7" s="4"/>
      <c r="G7" s="4"/>
      <c r="H7" s="4"/>
    </row>
    <row r="8" spans="1:8" ht="24.75" customHeight="1">
      <c r="A8" s="132"/>
      <c r="B8" s="427"/>
      <c r="C8" s="427"/>
      <c r="D8" s="427"/>
      <c r="E8" s="427"/>
      <c r="F8" s="4"/>
      <c r="G8" s="4"/>
      <c r="H8" s="4"/>
    </row>
    <row r="13" spans="1:8" ht="39.75" customHeight="1">
      <c r="A13" s="428" t="s">
        <v>729</v>
      </c>
      <c r="B13" s="428"/>
      <c r="C13" s="428"/>
      <c r="D13" s="428"/>
      <c r="E13" s="428"/>
      <c r="F13" s="4"/>
      <c r="G13" s="4"/>
      <c r="H13" s="4"/>
    </row>
    <row r="14" spans="1:8">
      <c r="H14" s="248" t="s">
        <v>704</v>
      </c>
    </row>
    <row r="15" spans="1:8" ht="45.75" customHeight="1">
      <c r="A15" s="63" t="s">
        <v>182</v>
      </c>
      <c r="B15" s="63" t="s">
        <v>183</v>
      </c>
      <c r="C15" s="64" t="s">
        <v>210</v>
      </c>
      <c r="D15" s="64" t="s">
        <v>211</v>
      </c>
      <c r="E15" s="129" t="s">
        <v>212</v>
      </c>
      <c r="F15" s="249" t="s">
        <v>857</v>
      </c>
      <c r="G15" s="249" t="s">
        <v>858</v>
      </c>
      <c r="H15" s="249" t="s">
        <v>859</v>
      </c>
    </row>
    <row r="16" spans="1:8" ht="25.5">
      <c r="A16" s="65" t="s">
        <v>103</v>
      </c>
      <c r="B16" s="66"/>
      <c r="C16" s="67"/>
      <c r="D16" s="67"/>
      <c r="E16" s="68" t="s">
        <v>195</v>
      </c>
      <c r="F16" s="236">
        <f>SUM(F17:F19)</f>
        <v>2102.6</v>
      </c>
      <c r="G16" s="236">
        <f>SUM(G17:G19)</f>
        <v>2102.6</v>
      </c>
      <c r="H16" s="236">
        <f>G16/F16*100</f>
        <v>100</v>
      </c>
    </row>
    <row r="17" spans="1:8" s="73" customFormat="1" ht="25.5">
      <c r="A17" s="69" t="s">
        <v>65</v>
      </c>
      <c r="B17" s="70">
        <v>909</v>
      </c>
      <c r="C17" s="71" t="s">
        <v>228</v>
      </c>
      <c r="D17" s="71" t="s">
        <v>240</v>
      </c>
      <c r="E17" s="72" t="s">
        <v>197</v>
      </c>
      <c r="F17" s="244">
        <v>130.6</v>
      </c>
      <c r="G17" s="244">
        <v>130.6</v>
      </c>
      <c r="H17" s="236">
        <f t="shared" ref="H17:H78" si="0">G17/F17*100</f>
        <v>100</v>
      </c>
    </row>
    <row r="18" spans="1:8" s="73" customFormat="1" ht="38.25">
      <c r="A18" s="155" t="s">
        <v>33</v>
      </c>
      <c r="B18" s="70">
        <v>909</v>
      </c>
      <c r="C18" s="71" t="s">
        <v>228</v>
      </c>
      <c r="D18" s="71" t="s">
        <v>240</v>
      </c>
      <c r="E18" s="72" t="s">
        <v>196</v>
      </c>
      <c r="F18" s="244">
        <v>1655.9</v>
      </c>
      <c r="G18" s="244">
        <v>1655.9</v>
      </c>
      <c r="H18" s="236">
        <f t="shared" si="0"/>
        <v>100</v>
      </c>
    </row>
    <row r="19" spans="1:8" s="73" customFormat="1" ht="38.25">
      <c r="A19" s="155" t="s">
        <v>33</v>
      </c>
      <c r="B19" s="70">
        <v>901</v>
      </c>
      <c r="C19" s="71" t="s">
        <v>228</v>
      </c>
      <c r="D19" s="71" t="s">
        <v>240</v>
      </c>
      <c r="E19" s="72" t="s">
        <v>196</v>
      </c>
      <c r="F19" s="244">
        <v>316.10000000000002</v>
      </c>
      <c r="G19" s="244">
        <v>316.10000000000002</v>
      </c>
      <c r="H19" s="236">
        <f t="shared" si="0"/>
        <v>100</v>
      </c>
    </row>
    <row r="20" spans="1:8" s="5" customFormat="1" ht="25.5">
      <c r="A20" s="65" t="s">
        <v>111</v>
      </c>
      <c r="B20" s="74"/>
      <c r="C20" s="68"/>
      <c r="D20" s="68"/>
      <c r="E20" s="237" t="s">
        <v>283</v>
      </c>
      <c r="F20" s="236">
        <f>F21+F24+F26</f>
        <v>3021.9</v>
      </c>
      <c r="G20" s="236">
        <f>G21+G24+G26</f>
        <v>2883.1</v>
      </c>
      <c r="H20" s="236">
        <f t="shared" si="0"/>
        <v>95.40686323174161</v>
      </c>
    </row>
    <row r="21" spans="1:8" s="5" customFormat="1" ht="25.5">
      <c r="A21" s="75" t="s">
        <v>96</v>
      </c>
      <c r="B21" s="74"/>
      <c r="C21" s="76"/>
      <c r="D21" s="76"/>
      <c r="E21" s="250" t="s">
        <v>51</v>
      </c>
      <c r="F21" s="240">
        <f>SUM(F22:F23)</f>
        <v>2696.4</v>
      </c>
      <c r="G21" s="240">
        <f>SUM(G22:G23)</f>
        <v>2557.6</v>
      </c>
      <c r="H21" s="236">
        <f t="shared" si="0"/>
        <v>94.852395786975222</v>
      </c>
    </row>
    <row r="22" spans="1:8" s="78" customFormat="1" ht="25.5">
      <c r="A22" s="69" t="s">
        <v>323</v>
      </c>
      <c r="B22" s="70">
        <v>901</v>
      </c>
      <c r="C22" s="71" t="s">
        <v>217</v>
      </c>
      <c r="D22" s="71" t="s">
        <v>265</v>
      </c>
      <c r="E22" s="77" t="s">
        <v>324</v>
      </c>
      <c r="F22" s="244">
        <v>2260.1</v>
      </c>
      <c r="G22" s="244">
        <v>2146.5</v>
      </c>
      <c r="H22" s="236">
        <f t="shared" si="0"/>
        <v>94.973673731250827</v>
      </c>
    </row>
    <row r="23" spans="1:8" s="81" customFormat="1" ht="32.25" customHeight="1">
      <c r="A23" s="79" t="s">
        <v>725</v>
      </c>
      <c r="B23" s="70">
        <v>901</v>
      </c>
      <c r="C23" s="71" t="s">
        <v>217</v>
      </c>
      <c r="D23" s="71" t="s">
        <v>265</v>
      </c>
      <c r="E23" s="80" t="s">
        <v>731</v>
      </c>
      <c r="F23" s="244">
        <v>436.3</v>
      </c>
      <c r="G23" s="244">
        <v>411.1</v>
      </c>
      <c r="H23" s="236">
        <f t="shared" si="0"/>
        <v>94.224157689663073</v>
      </c>
    </row>
    <row r="24" spans="1:8" s="73" customFormat="1">
      <c r="A24" s="83" t="s">
        <v>284</v>
      </c>
      <c r="B24" s="66"/>
      <c r="C24" s="76"/>
      <c r="D24" s="76"/>
      <c r="E24" s="250" t="s">
        <v>285</v>
      </c>
      <c r="F24" s="239">
        <f>SUM(F25:F25)</f>
        <v>1.5</v>
      </c>
      <c r="G24" s="239">
        <f>SUM(G25:G25)</f>
        <v>1.5</v>
      </c>
      <c r="H24" s="236">
        <f t="shared" si="0"/>
        <v>100</v>
      </c>
    </row>
    <row r="25" spans="1:8" s="73" customFormat="1" ht="25.5">
      <c r="A25" s="79" t="s">
        <v>203</v>
      </c>
      <c r="B25" s="70">
        <v>901</v>
      </c>
      <c r="C25" s="71" t="s">
        <v>216</v>
      </c>
      <c r="D25" s="71" t="s">
        <v>282</v>
      </c>
      <c r="E25" s="84" t="s">
        <v>286</v>
      </c>
      <c r="F25" s="244">
        <v>1.5</v>
      </c>
      <c r="G25" s="244">
        <v>1.5</v>
      </c>
      <c r="H25" s="236">
        <f t="shared" si="0"/>
        <v>100</v>
      </c>
    </row>
    <row r="26" spans="1:8" s="73" customFormat="1" ht="25.5">
      <c r="A26" s="85" t="s">
        <v>400</v>
      </c>
      <c r="B26" s="66"/>
      <c r="C26" s="76"/>
      <c r="D26" s="76"/>
      <c r="E26" s="250" t="s">
        <v>639</v>
      </c>
      <c r="F26" s="239">
        <f>SUM(F27:F27)</f>
        <v>324</v>
      </c>
      <c r="G26" s="239">
        <f>SUM(G27:G27)</f>
        <v>324</v>
      </c>
      <c r="H26" s="236">
        <f t="shared" si="0"/>
        <v>100</v>
      </c>
    </row>
    <row r="27" spans="1:8" s="73" customFormat="1" ht="25.5">
      <c r="A27" s="69" t="s">
        <v>52</v>
      </c>
      <c r="B27" s="70">
        <v>901</v>
      </c>
      <c r="C27" s="71" t="s">
        <v>216</v>
      </c>
      <c r="D27" s="71" t="s">
        <v>282</v>
      </c>
      <c r="E27" s="80" t="s">
        <v>638</v>
      </c>
      <c r="F27" s="244">
        <v>324</v>
      </c>
      <c r="G27" s="244">
        <v>324</v>
      </c>
      <c r="H27" s="236">
        <f t="shared" si="0"/>
        <v>100</v>
      </c>
    </row>
    <row r="28" spans="1:8" s="5" customFormat="1" ht="27.75" customHeight="1">
      <c r="A28" s="65" t="s">
        <v>267</v>
      </c>
      <c r="B28" s="74"/>
      <c r="C28" s="68"/>
      <c r="D28" s="68"/>
      <c r="E28" s="237" t="s">
        <v>251</v>
      </c>
      <c r="F28" s="236">
        <f>SUM(F29+F30)</f>
        <v>273.8</v>
      </c>
      <c r="G28" s="236">
        <f>SUM(G29+G30)</f>
        <v>67</v>
      </c>
      <c r="H28" s="236">
        <f t="shared" si="0"/>
        <v>24.470416362308253</v>
      </c>
    </row>
    <row r="29" spans="1:8" s="73" customFormat="1" ht="25.5">
      <c r="A29" s="86" t="s">
        <v>205</v>
      </c>
      <c r="B29" s="70">
        <v>901</v>
      </c>
      <c r="C29" s="71" t="s">
        <v>228</v>
      </c>
      <c r="D29" s="71" t="s">
        <v>250</v>
      </c>
      <c r="E29" s="72" t="s">
        <v>252</v>
      </c>
      <c r="F29" s="244">
        <v>195</v>
      </c>
      <c r="G29" s="244">
        <v>0</v>
      </c>
      <c r="H29" s="236">
        <f t="shared" si="0"/>
        <v>0</v>
      </c>
    </row>
    <row r="30" spans="1:8" s="73" customFormat="1" ht="25.5">
      <c r="A30" s="86" t="s">
        <v>801</v>
      </c>
      <c r="B30" s="70">
        <v>901</v>
      </c>
      <c r="C30" s="71" t="s">
        <v>228</v>
      </c>
      <c r="D30" s="71" t="s">
        <v>250</v>
      </c>
      <c r="E30" s="72" t="s">
        <v>804</v>
      </c>
      <c r="F30" s="244">
        <v>78.8</v>
      </c>
      <c r="G30" s="244">
        <v>67</v>
      </c>
      <c r="H30" s="236">
        <f t="shared" si="0"/>
        <v>85.025380710659903</v>
      </c>
    </row>
    <row r="31" spans="1:8" s="5" customFormat="1" ht="38.25">
      <c r="A31" s="65" t="s">
        <v>104</v>
      </c>
      <c r="B31" s="74"/>
      <c r="C31" s="68"/>
      <c r="D31" s="68"/>
      <c r="E31" s="237" t="s">
        <v>256</v>
      </c>
      <c r="F31" s="236">
        <f>SUM(F32:F34)</f>
        <v>4710.7</v>
      </c>
      <c r="G31" s="236">
        <f>SUM(G32:G34)</f>
        <v>4405.5</v>
      </c>
      <c r="H31" s="236">
        <f t="shared" si="0"/>
        <v>93.521132740357061</v>
      </c>
    </row>
    <row r="32" spans="1:8" s="73" customFormat="1" ht="25.5">
      <c r="A32" s="86" t="s">
        <v>202</v>
      </c>
      <c r="B32" s="70">
        <v>901</v>
      </c>
      <c r="C32" s="71" t="s">
        <v>240</v>
      </c>
      <c r="D32" s="71" t="s">
        <v>255</v>
      </c>
      <c r="E32" s="71" t="s">
        <v>257</v>
      </c>
      <c r="F32" s="244">
        <v>3450.5</v>
      </c>
      <c r="G32" s="244">
        <v>3450.5</v>
      </c>
      <c r="H32" s="236">
        <f t="shared" si="0"/>
        <v>100</v>
      </c>
    </row>
    <row r="33" spans="1:8" s="73" customFormat="1" ht="19.5" customHeight="1">
      <c r="A33" s="87" t="s">
        <v>119</v>
      </c>
      <c r="B33" s="70">
        <v>901</v>
      </c>
      <c r="C33" s="71" t="s">
        <v>240</v>
      </c>
      <c r="D33" s="71" t="s">
        <v>255</v>
      </c>
      <c r="E33" s="71" t="s">
        <v>379</v>
      </c>
      <c r="F33" s="244">
        <v>455</v>
      </c>
      <c r="G33" s="244">
        <v>455</v>
      </c>
      <c r="H33" s="236">
        <f t="shared" si="0"/>
        <v>100</v>
      </c>
    </row>
    <row r="34" spans="1:8" s="73" customFormat="1" ht="19.5" customHeight="1">
      <c r="A34" s="87" t="s">
        <v>669</v>
      </c>
      <c r="B34" s="70">
        <v>901</v>
      </c>
      <c r="C34" s="71" t="s">
        <v>240</v>
      </c>
      <c r="D34" s="71" t="s">
        <v>255</v>
      </c>
      <c r="E34" s="71" t="s">
        <v>668</v>
      </c>
      <c r="F34" s="244">
        <v>805.2</v>
      </c>
      <c r="G34" s="244">
        <v>500</v>
      </c>
      <c r="H34" s="236">
        <f t="shared" si="0"/>
        <v>62.096373571783403</v>
      </c>
    </row>
    <row r="35" spans="1:8" s="5" customFormat="1" ht="25.5">
      <c r="A35" s="65" t="s">
        <v>705</v>
      </c>
      <c r="B35" s="74"/>
      <c r="C35" s="68"/>
      <c r="D35" s="68"/>
      <c r="E35" s="237" t="s">
        <v>260</v>
      </c>
      <c r="F35" s="236">
        <f>F36</f>
        <v>26</v>
      </c>
      <c r="G35" s="236">
        <f>G36</f>
        <v>26</v>
      </c>
      <c r="H35" s="236">
        <f t="shared" si="0"/>
        <v>100</v>
      </c>
    </row>
    <row r="36" spans="1:8" s="73" customFormat="1" ht="18" customHeight="1">
      <c r="A36" s="88" t="s">
        <v>66</v>
      </c>
      <c r="B36" s="70">
        <v>901</v>
      </c>
      <c r="C36" s="71" t="s">
        <v>216</v>
      </c>
      <c r="D36" s="71" t="s">
        <v>282</v>
      </c>
      <c r="E36" s="72" t="s">
        <v>261</v>
      </c>
      <c r="F36" s="244">
        <v>26</v>
      </c>
      <c r="G36" s="244">
        <v>26</v>
      </c>
      <c r="H36" s="236">
        <f t="shared" si="0"/>
        <v>100</v>
      </c>
    </row>
    <row r="37" spans="1:8" s="5" customFormat="1" ht="25.5">
      <c r="A37" s="65" t="s">
        <v>105</v>
      </c>
      <c r="B37" s="74"/>
      <c r="C37" s="68"/>
      <c r="D37" s="68"/>
      <c r="E37" s="237" t="s">
        <v>348</v>
      </c>
      <c r="F37" s="236">
        <f>F38+F41+F49+F57+F55</f>
        <v>236970.6</v>
      </c>
      <c r="G37" s="236">
        <f>G38+G41+G49+G57+G55</f>
        <v>231788.69999999995</v>
      </c>
      <c r="H37" s="236">
        <f t="shared" si="0"/>
        <v>97.813273038933929</v>
      </c>
    </row>
    <row r="38" spans="1:8" s="5" customFormat="1" ht="25.5">
      <c r="A38" s="83" t="s">
        <v>349</v>
      </c>
      <c r="B38" s="74"/>
      <c r="C38" s="76"/>
      <c r="D38" s="76"/>
      <c r="E38" s="250" t="s">
        <v>599</v>
      </c>
      <c r="F38" s="236">
        <f>SUM(F39:F40)</f>
        <v>38865.4</v>
      </c>
      <c r="G38" s="236">
        <f>SUM(G39:G40)</f>
        <v>37696.300000000003</v>
      </c>
      <c r="H38" s="236">
        <f t="shared" si="0"/>
        <v>96.991925980435042</v>
      </c>
    </row>
    <row r="39" spans="1:8" s="73" customFormat="1" ht="25.5">
      <c r="A39" s="79" t="s">
        <v>351</v>
      </c>
      <c r="B39" s="70">
        <v>903</v>
      </c>
      <c r="C39" s="71" t="s">
        <v>276</v>
      </c>
      <c r="D39" s="71" t="s">
        <v>216</v>
      </c>
      <c r="E39" s="89" t="s">
        <v>352</v>
      </c>
      <c r="F39" s="244">
        <v>23066.799999999999</v>
      </c>
      <c r="G39" s="244">
        <v>21897.7</v>
      </c>
      <c r="H39" s="236">
        <f t="shared" si="0"/>
        <v>94.931676695510433</v>
      </c>
    </row>
    <row r="40" spans="1:8" s="73" customFormat="1" ht="28.5" customHeight="1">
      <c r="A40" s="211" t="s">
        <v>31</v>
      </c>
      <c r="B40" s="70">
        <v>903</v>
      </c>
      <c r="C40" s="71" t="s">
        <v>276</v>
      </c>
      <c r="D40" s="71" t="s">
        <v>216</v>
      </c>
      <c r="E40" s="89" t="s">
        <v>353</v>
      </c>
      <c r="F40" s="244">
        <v>15798.6</v>
      </c>
      <c r="G40" s="244">
        <v>15798.6</v>
      </c>
      <c r="H40" s="236">
        <f t="shared" si="0"/>
        <v>100</v>
      </c>
    </row>
    <row r="41" spans="1:8" s="73" customFormat="1">
      <c r="A41" s="90" t="s">
        <v>355</v>
      </c>
      <c r="B41" s="66"/>
      <c r="C41" s="76"/>
      <c r="D41" s="76"/>
      <c r="E41" s="67" t="s">
        <v>356</v>
      </c>
      <c r="F41" s="240">
        <f>SUM(F42:F48)</f>
        <v>187109.9</v>
      </c>
      <c r="G41" s="240">
        <f>SUM(G42:G48)</f>
        <v>184022.09999999998</v>
      </c>
      <c r="H41" s="236">
        <f t="shared" si="0"/>
        <v>98.349739912212016</v>
      </c>
    </row>
    <row r="42" spans="1:8" s="73" customFormat="1" ht="38.25">
      <c r="A42" s="79" t="s">
        <v>357</v>
      </c>
      <c r="B42" s="70">
        <v>901</v>
      </c>
      <c r="C42" s="71" t="s">
        <v>276</v>
      </c>
      <c r="D42" s="71" t="s">
        <v>255</v>
      </c>
      <c r="E42" s="89" t="s">
        <v>358</v>
      </c>
      <c r="F42" s="245">
        <v>1084.5</v>
      </c>
      <c r="G42" s="245">
        <v>1084.5</v>
      </c>
      <c r="H42" s="236">
        <f t="shared" si="0"/>
        <v>100</v>
      </c>
    </row>
    <row r="43" spans="1:8" s="73" customFormat="1" ht="38.25">
      <c r="A43" s="79" t="s">
        <v>357</v>
      </c>
      <c r="B43" s="70">
        <v>903</v>
      </c>
      <c r="C43" s="71" t="s">
        <v>276</v>
      </c>
      <c r="D43" s="71" t="s">
        <v>255</v>
      </c>
      <c r="E43" s="89" t="s">
        <v>358</v>
      </c>
      <c r="F43" s="244">
        <v>32278.400000000001</v>
      </c>
      <c r="G43" s="244">
        <v>29738.2</v>
      </c>
      <c r="H43" s="236">
        <f t="shared" si="0"/>
        <v>92.130341033012783</v>
      </c>
    </row>
    <row r="44" spans="1:8" s="73" customFormat="1" ht="27.75" customHeight="1">
      <c r="A44" s="211" t="s">
        <v>32</v>
      </c>
      <c r="B44" s="70">
        <v>903</v>
      </c>
      <c r="C44" s="71" t="s">
        <v>276</v>
      </c>
      <c r="D44" s="71" t="s">
        <v>255</v>
      </c>
      <c r="E44" s="80" t="s">
        <v>359</v>
      </c>
      <c r="F44" s="244">
        <v>89298.4</v>
      </c>
      <c r="G44" s="244">
        <v>89298.4</v>
      </c>
      <c r="H44" s="236">
        <f t="shared" si="0"/>
        <v>100</v>
      </c>
    </row>
    <row r="45" spans="1:8" s="73" customFormat="1" ht="25.5">
      <c r="A45" s="79" t="s">
        <v>53</v>
      </c>
      <c r="B45" s="70">
        <v>903</v>
      </c>
      <c r="C45" s="71" t="s">
        <v>276</v>
      </c>
      <c r="D45" s="71" t="s">
        <v>255</v>
      </c>
      <c r="E45" s="89" t="s">
        <v>54</v>
      </c>
      <c r="F45" s="244">
        <v>7020.4</v>
      </c>
      <c r="G45" s="244">
        <v>7020.4</v>
      </c>
      <c r="H45" s="236">
        <f t="shared" si="0"/>
        <v>100</v>
      </c>
    </row>
    <row r="46" spans="1:8" s="73" customFormat="1" ht="51">
      <c r="A46" s="79" t="s">
        <v>803</v>
      </c>
      <c r="B46" s="70">
        <v>903</v>
      </c>
      <c r="C46" s="71" t="s">
        <v>276</v>
      </c>
      <c r="D46" s="71" t="s">
        <v>255</v>
      </c>
      <c r="E46" s="89" t="s">
        <v>802</v>
      </c>
      <c r="F46" s="244">
        <v>78.099999999999994</v>
      </c>
      <c r="G46" s="244">
        <v>76.599999999999994</v>
      </c>
      <c r="H46" s="236">
        <f t="shared" si="0"/>
        <v>98.07938540332907</v>
      </c>
    </row>
    <row r="47" spans="1:8" s="73" customFormat="1" ht="38.25">
      <c r="A47" s="14" t="s">
        <v>636</v>
      </c>
      <c r="B47" s="70">
        <v>903</v>
      </c>
      <c r="C47" s="71" t="s">
        <v>276</v>
      </c>
      <c r="D47" s="71" t="s">
        <v>255</v>
      </c>
      <c r="E47" s="89" t="s">
        <v>655</v>
      </c>
      <c r="F47" s="244">
        <v>828.7</v>
      </c>
      <c r="G47" s="244">
        <v>828.7</v>
      </c>
      <c r="H47" s="236">
        <f t="shared" si="0"/>
        <v>100</v>
      </c>
    </row>
    <row r="48" spans="1:8" s="73" customFormat="1" ht="25.5">
      <c r="A48" s="79" t="s">
        <v>726</v>
      </c>
      <c r="B48" s="70">
        <v>901</v>
      </c>
      <c r="C48" s="71" t="s">
        <v>276</v>
      </c>
      <c r="D48" s="71" t="s">
        <v>255</v>
      </c>
      <c r="E48" s="89" t="s">
        <v>715</v>
      </c>
      <c r="F48" s="244">
        <v>56521.4</v>
      </c>
      <c r="G48" s="244">
        <v>55975.3</v>
      </c>
      <c r="H48" s="236">
        <f t="shared" si="0"/>
        <v>99.033817279826764</v>
      </c>
    </row>
    <row r="49" spans="1:8" s="73" customFormat="1" ht="25.5">
      <c r="A49" s="90" t="s">
        <v>360</v>
      </c>
      <c r="B49" s="66"/>
      <c r="C49" s="76"/>
      <c r="D49" s="76"/>
      <c r="E49" s="67" t="s">
        <v>361</v>
      </c>
      <c r="F49" s="239">
        <f>SUM(F50:F54)</f>
        <v>7189.5999999999995</v>
      </c>
      <c r="G49" s="239">
        <f>SUM(G50:G54)</f>
        <v>6462.4</v>
      </c>
      <c r="H49" s="236">
        <f t="shared" si="0"/>
        <v>89.885390007789027</v>
      </c>
    </row>
    <row r="50" spans="1:8" s="73" customFormat="1" ht="38.25">
      <c r="A50" s="79" t="s">
        <v>362</v>
      </c>
      <c r="B50" s="70">
        <v>903</v>
      </c>
      <c r="C50" s="71" t="s">
        <v>276</v>
      </c>
      <c r="D50" s="71" t="s">
        <v>255</v>
      </c>
      <c r="E50" s="80" t="s">
        <v>363</v>
      </c>
      <c r="F50" s="244">
        <v>911.9</v>
      </c>
      <c r="G50" s="244">
        <v>826.4</v>
      </c>
      <c r="H50" s="236">
        <f t="shared" si="0"/>
        <v>90.62397192674635</v>
      </c>
    </row>
    <row r="51" spans="1:8" s="73" customFormat="1" ht="25.5">
      <c r="A51" s="156" t="s">
        <v>23</v>
      </c>
      <c r="B51" s="70">
        <v>903</v>
      </c>
      <c r="C51" s="71" t="s">
        <v>276</v>
      </c>
      <c r="D51" s="71" t="s">
        <v>255</v>
      </c>
      <c r="E51" s="80" t="s">
        <v>22</v>
      </c>
      <c r="F51" s="244">
        <v>667</v>
      </c>
      <c r="G51" s="244">
        <v>273.3</v>
      </c>
      <c r="H51" s="236">
        <f t="shared" si="0"/>
        <v>40.974512743628189</v>
      </c>
    </row>
    <row r="52" spans="1:8" s="73" customFormat="1" ht="25.5">
      <c r="A52" s="156" t="s">
        <v>805</v>
      </c>
      <c r="B52" s="70">
        <v>903</v>
      </c>
      <c r="C52" s="71" t="s">
        <v>276</v>
      </c>
      <c r="D52" s="71" t="s">
        <v>255</v>
      </c>
      <c r="E52" s="80" t="s">
        <v>806</v>
      </c>
      <c r="F52" s="244">
        <v>790.8</v>
      </c>
      <c r="G52" s="244">
        <v>542.79999999999995</v>
      </c>
      <c r="H52" s="236">
        <f t="shared" si="0"/>
        <v>68.639352554375307</v>
      </c>
    </row>
    <row r="53" spans="1:8" s="81" customFormat="1" ht="26.25">
      <c r="A53" s="79" t="s">
        <v>63</v>
      </c>
      <c r="B53" s="70">
        <v>903</v>
      </c>
      <c r="C53" s="71" t="s">
        <v>276</v>
      </c>
      <c r="D53" s="71" t="s">
        <v>255</v>
      </c>
      <c r="E53" s="89" t="s">
        <v>364</v>
      </c>
      <c r="F53" s="244">
        <v>457.2</v>
      </c>
      <c r="G53" s="244">
        <v>457.2</v>
      </c>
      <c r="H53" s="236">
        <f t="shared" si="0"/>
        <v>100</v>
      </c>
    </row>
    <row r="54" spans="1:8" s="81" customFormat="1" ht="40.5" customHeight="1">
      <c r="A54" s="156" t="s">
        <v>55</v>
      </c>
      <c r="B54" s="70">
        <v>903</v>
      </c>
      <c r="C54" s="71" t="s">
        <v>276</v>
      </c>
      <c r="D54" s="71" t="s">
        <v>255</v>
      </c>
      <c r="E54" s="89" t="s">
        <v>56</v>
      </c>
      <c r="F54" s="244">
        <v>4362.7</v>
      </c>
      <c r="G54" s="244">
        <v>4362.7</v>
      </c>
      <c r="H54" s="236">
        <f t="shared" si="0"/>
        <v>100</v>
      </c>
    </row>
    <row r="55" spans="1:8" s="81" customFormat="1" ht="14.25" customHeight="1">
      <c r="A55" s="277" t="s">
        <v>712</v>
      </c>
      <c r="B55" s="152"/>
      <c r="C55" s="153"/>
      <c r="D55" s="153"/>
      <c r="E55" s="278" t="s">
        <v>711</v>
      </c>
      <c r="F55" s="239">
        <f>F56</f>
        <v>86</v>
      </c>
      <c r="G55" s="239">
        <f>G56</f>
        <v>86</v>
      </c>
      <c r="H55" s="236">
        <f t="shared" si="0"/>
        <v>100</v>
      </c>
    </row>
    <row r="56" spans="1:8" s="81" customFormat="1" ht="30.75" customHeight="1">
      <c r="A56" s="156" t="s">
        <v>789</v>
      </c>
      <c r="B56" s="70">
        <v>903</v>
      </c>
      <c r="C56" s="71" t="s">
        <v>276</v>
      </c>
      <c r="D56" s="71" t="s">
        <v>255</v>
      </c>
      <c r="E56" s="89" t="s">
        <v>711</v>
      </c>
      <c r="F56" s="244">
        <v>86</v>
      </c>
      <c r="G56" s="244">
        <v>86</v>
      </c>
      <c r="H56" s="236">
        <f t="shared" si="0"/>
        <v>100</v>
      </c>
    </row>
    <row r="57" spans="1:8" s="81" customFormat="1" ht="25.5">
      <c r="A57" s="91" t="s">
        <v>368</v>
      </c>
      <c r="B57" s="66"/>
      <c r="C57" s="76"/>
      <c r="D57" s="76"/>
      <c r="E57" s="67" t="s">
        <v>41</v>
      </c>
      <c r="F57" s="240">
        <f>SUM(F58:F60)</f>
        <v>3719.7</v>
      </c>
      <c r="G57" s="240">
        <f>SUM(G58:G60)</f>
        <v>3521.9</v>
      </c>
      <c r="H57" s="236">
        <f t="shared" si="0"/>
        <v>94.682366857542277</v>
      </c>
    </row>
    <row r="58" spans="1:8" s="81" customFormat="1" ht="26.25">
      <c r="A58" s="79" t="s">
        <v>219</v>
      </c>
      <c r="B58" s="70">
        <v>903</v>
      </c>
      <c r="C58" s="71" t="s">
        <v>276</v>
      </c>
      <c r="D58" s="71" t="s">
        <v>321</v>
      </c>
      <c r="E58" s="89" t="s">
        <v>42</v>
      </c>
      <c r="F58" s="244">
        <v>1521.8</v>
      </c>
      <c r="G58" s="244">
        <v>1434.2</v>
      </c>
      <c r="H58" s="236">
        <f t="shared" si="0"/>
        <v>94.24365882507557</v>
      </c>
    </row>
    <row r="59" spans="1:8" s="81" customFormat="1" ht="25.5">
      <c r="A59" s="69" t="s">
        <v>224</v>
      </c>
      <c r="B59" s="70">
        <v>903</v>
      </c>
      <c r="C59" s="71" t="s">
        <v>276</v>
      </c>
      <c r="D59" s="71" t="s">
        <v>321</v>
      </c>
      <c r="E59" s="89" t="s">
        <v>43</v>
      </c>
      <c r="F59" s="244">
        <v>11.7</v>
      </c>
      <c r="G59" s="244">
        <v>11.7</v>
      </c>
      <c r="H59" s="236">
        <f t="shared" si="0"/>
        <v>100</v>
      </c>
    </row>
    <row r="60" spans="1:8" s="81" customFormat="1" ht="28.5" customHeight="1">
      <c r="A60" s="69" t="s">
        <v>650</v>
      </c>
      <c r="B60" s="70">
        <v>901</v>
      </c>
      <c r="C60" s="71" t="s">
        <v>216</v>
      </c>
      <c r="D60" s="71" t="s">
        <v>282</v>
      </c>
      <c r="E60" s="89" t="s">
        <v>652</v>
      </c>
      <c r="F60" s="244">
        <v>2186.1999999999998</v>
      </c>
      <c r="G60" s="244">
        <v>2076</v>
      </c>
      <c r="H60" s="236">
        <f t="shared" si="0"/>
        <v>94.959290092397779</v>
      </c>
    </row>
    <row r="61" spans="1:8" s="5" customFormat="1" ht="25.5">
      <c r="A61" s="65" t="s">
        <v>106</v>
      </c>
      <c r="B61" s="74"/>
      <c r="C61" s="68"/>
      <c r="D61" s="68"/>
      <c r="E61" s="68" t="s">
        <v>48</v>
      </c>
      <c r="F61" s="236">
        <f>F62+F67+F70+F72+F75</f>
        <v>73110.7</v>
      </c>
      <c r="G61" s="236">
        <f>G62+G67+G70+G72+G75</f>
        <v>68467.099999999991</v>
      </c>
      <c r="H61" s="236">
        <f t="shared" si="0"/>
        <v>93.648535713650659</v>
      </c>
    </row>
    <row r="62" spans="1:8" s="5" customFormat="1" ht="38.25">
      <c r="A62" s="92" t="s">
        <v>128</v>
      </c>
      <c r="B62" s="74"/>
      <c r="C62" s="93"/>
      <c r="D62" s="93"/>
      <c r="E62" s="94" t="s">
        <v>601</v>
      </c>
      <c r="F62" s="236">
        <f>F63+F65+F66+F64</f>
        <v>40820.400000000001</v>
      </c>
      <c r="G62" s="236">
        <f>G63+G65+G66+G64</f>
        <v>39322</v>
      </c>
      <c r="H62" s="236">
        <f t="shared" si="0"/>
        <v>96.329286337223536</v>
      </c>
    </row>
    <row r="63" spans="1:8" s="73" customFormat="1" ht="25.5">
      <c r="A63" s="95" t="s">
        <v>130</v>
      </c>
      <c r="B63" s="70">
        <v>904</v>
      </c>
      <c r="C63" s="71" t="s">
        <v>242</v>
      </c>
      <c r="D63" s="71" t="s">
        <v>216</v>
      </c>
      <c r="E63" s="72" t="s">
        <v>131</v>
      </c>
      <c r="F63" s="244">
        <v>19493.400000000001</v>
      </c>
      <c r="G63" s="244">
        <v>18571.400000000001</v>
      </c>
      <c r="H63" s="236">
        <f t="shared" si="0"/>
        <v>95.270194014384359</v>
      </c>
    </row>
    <row r="64" spans="1:8" s="73" customFormat="1" ht="25.5">
      <c r="A64" s="95" t="s">
        <v>130</v>
      </c>
      <c r="B64" s="70">
        <v>901</v>
      </c>
      <c r="C64" s="71" t="s">
        <v>242</v>
      </c>
      <c r="D64" s="71" t="s">
        <v>216</v>
      </c>
      <c r="E64" s="72" t="s">
        <v>131</v>
      </c>
      <c r="F64" s="244">
        <v>102</v>
      </c>
      <c r="G64" s="244">
        <v>102</v>
      </c>
      <c r="H64" s="236">
        <f t="shared" si="0"/>
        <v>100</v>
      </c>
    </row>
    <row r="65" spans="1:8" s="73" customFormat="1" ht="19.5" customHeight="1">
      <c r="A65" s="14" t="s">
        <v>613</v>
      </c>
      <c r="B65" s="70">
        <v>901</v>
      </c>
      <c r="C65" s="71" t="s">
        <v>242</v>
      </c>
      <c r="D65" s="71" t="s">
        <v>216</v>
      </c>
      <c r="E65" s="44" t="s">
        <v>611</v>
      </c>
      <c r="F65" s="244">
        <v>19620</v>
      </c>
      <c r="G65" s="244">
        <v>19043.599999999999</v>
      </c>
      <c r="H65" s="236">
        <f t="shared" si="0"/>
        <v>97.062181447502539</v>
      </c>
    </row>
    <row r="66" spans="1:8" s="73" customFormat="1" ht="38.25">
      <c r="A66" s="14" t="s">
        <v>634</v>
      </c>
      <c r="B66" s="70">
        <v>901</v>
      </c>
      <c r="C66" s="71" t="s">
        <v>242</v>
      </c>
      <c r="D66" s="71" t="s">
        <v>216</v>
      </c>
      <c r="E66" s="44" t="s">
        <v>635</v>
      </c>
      <c r="F66" s="244">
        <v>1605</v>
      </c>
      <c r="G66" s="244">
        <v>1605</v>
      </c>
      <c r="H66" s="236">
        <f t="shared" si="0"/>
        <v>100</v>
      </c>
    </row>
    <row r="67" spans="1:8" ht="25.5">
      <c r="A67" s="75" t="s">
        <v>133</v>
      </c>
      <c r="B67" s="82"/>
      <c r="C67" s="76"/>
      <c r="D67" s="76"/>
      <c r="E67" s="94" t="s">
        <v>57</v>
      </c>
      <c r="F67" s="240">
        <f>SUM(F68:F69)</f>
        <v>13649.699999999999</v>
      </c>
      <c r="G67" s="240">
        <f>SUM(G68:G69)</f>
        <v>12992.699999999999</v>
      </c>
      <c r="H67" s="236">
        <f t="shared" si="0"/>
        <v>95.186707400162646</v>
      </c>
    </row>
    <row r="68" spans="1:8" s="73" customFormat="1" ht="25.5">
      <c r="A68" s="95" t="s">
        <v>135</v>
      </c>
      <c r="B68" s="70">
        <v>904</v>
      </c>
      <c r="C68" s="71" t="s">
        <v>242</v>
      </c>
      <c r="D68" s="71" t="s">
        <v>216</v>
      </c>
      <c r="E68" s="72" t="s">
        <v>136</v>
      </c>
      <c r="F68" s="244">
        <v>13616.8</v>
      </c>
      <c r="G68" s="244">
        <v>12959.8</v>
      </c>
      <c r="H68" s="236">
        <f t="shared" si="0"/>
        <v>95.175077845014982</v>
      </c>
    </row>
    <row r="69" spans="1:8" s="73" customFormat="1">
      <c r="A69" s="269" t="s">
        <v>396</v>
      </c>
      <c r="B69" s="70">
        <v>904</v>
      </c>
      <c r="C69" s="71" t="s">
        <v>242</v>
      </c>
      <c r="D69" s="71" t="s">
        <v>216</v>
      </c>
      <c r="E69" s="72" t="s">
        <v>395</v>
      </c>
      <c r="F69" s="244">
        <v>32.9</v>
      </c>
      <c r="G69" s="244">
        <v>32.9</v>
      </c>
      <c r="H69" s="236">
        <f t="shared" si="0"/>
        <v>100</v>
      </c>
    </row>
    <row r="70" spans="1:8" ht="32.25" customHeight="1">
      <c r="A70" s="83" t="s">
        <v>49</v>
      </c>
      <c r="B70" s="82"/>
      <c r="C70" s="76"/>
      <c r="D70" s="76"/>
      <c r="E70" s="76" t="s">
        <v>50</v>
      </c>
      <c r="F70" s="240">
        <f>SUM(F71:F71)</f>
        <v>12774.7</v>
      </c>
      <c r="G70" s="240">
        <f>SUM(G71:G71)</f>
        <v>12030</v>
      </c>
      <c r="H70" s="236">
        <f t="shared" si="0"/>
        <v>94.170508896490716</v>
      </c>
    </row>
    <row r="71" spans="1:8" s="73" customFormat="1" ht="25.5">
      <c r="A71" s="95" t="s">
        <v>120</v>
      </c>
      <c r="B71" s="70">
        <v>904</v>
      </c>
      <c r="C71" s="71" t="s">
        <v>276</v>
      </c>
      <c r="D71" s="71" t="s">
        <v>217</v>
      </c>
      <c r="E71" s="72" t="s">
        <v>121</v>
      </c>
      <c r="F71" s="244">
        <v>12774.7</v>
      </c>
      <c r="G71" s="244">
        <v>12030</v>
      </c>
      <c r="H71" s="236">
        <f t="shared" si="0"/>
        <v>94.170508896490716</v>
      </c>
    </row>
    <row r="72" spans="1:8" s="5" customFormat="1" ht="25.5">
      <c r="A72" s="83" t="s">
        <v>186</v>
      </c>
      <c r="B72" s="74"/>
      <c r="C72" s="76"/>
      <c r="D72" s="76"/>
      <c r="E72" s="94" t="s">
        <v>187</v>
      </c>
      <c r="F72" s="236">
        <f>SUM(F73:F74)</f>
        <v>1442.2</v>
      </c>
      <c r="G72" s="236">
        <f>SUM(G73:G74)</f>
        <v>1375.9</v>
      </c>
      <c r="H72" s="236">
        <f t="shared" si="0"/>
        <v>95.402856746637084</v>
      </c>
    </row>
    <row r="73" spans="1:8" s="73" customFormat="1" ht="25.5">
      <c r="A73" s="96" t="s">
        <v>219</v>
      </c>
      <c r="B73" s="70">
        <v>904</v>
      </c>
      <c r="C73" s="97" t="s">
        <v>242</v>
      </c>
      <c r="D73" s="97" t="s">
        <v>228</v>
      </c>
      <c r="E73" s="98" t="s">
        <v>188</v>
      </c>
      <c r="F73" s="244">
        <v>1440.8</v>
      </c>
      <c r="G73" s="244">
        <v>1374.5</v>
      </c>
      <c r="H73" s="236">
        <f t="shared" si="0"/>
        <v>95.398389783453638</v>
      </c>
    </row>
    <row r="74" spans="1:8" s="73" customFormat="1" ht="25.5">
      <c r="A74" s="99" t="s">
        <v>224</v>
      </c>
      <c r="B74" s="70">
        <v>904</v>
      </c>
      <c r="C74" s="100" t="s">
        <v>242</v>
      </c>
      <c r="D74" s="100" t="s">
        <v>228</v>
      </c>
      <c r="E74" s="72" t="s">
        <v>189</v>
      </c>
      <c r="F74" s="244">
        <v>1.4</v>
      </c>
      <c r="G74" s="244">
        <v>1.4</v>
      </c>
      <c r="H74" s="236">
        <f t="shared" si="0"/>
        <v>100</v>
      </c>
    </row>
    <row r="75" spans="1:8" s="73" customFormat="1" ht="25.5">
      <c r="A75" s="102" t="s">
        <v>137</v>
      </c>
      <c r="B75" s="66"/>
      <c r="C75" s="103"/>
      <c r="D75" s="103"/>
      <c r="E75" s="104" t="s">
        <v>138</v>
      </c>
      <c r="F75" s="239">
        <f>SUM(F76:F77)</f>
        <v>4423.7</v>
      </c>
      <c r="G75" s="239">
        <f>SUM(G76:G77)</f>
        <v>2746.5</v>
      </c>
      <c r="H75" s="236">
        <f t="shared" si="0"/>
        <v>62.086036575717159</v>
      </c>
    </row>
    <row r="76" spans="1:8" s="73" customFormat="1" ht="25.5">
      <c r="A76" s="99" t="s">
        <v>139</v>
      </c>
      <c r="B76" s="70">
        <v>904</v>
      </c>
      <c r="C76" s="100" t="s">
        <v>242</v>
      </c>
      <c r="D76" s="100" t="s">
        <v>216</v>
      </c>
      <c r="E76" s="101" t="s">
        <v>140</v>
      </c>
      <c r="F76" s="244">
        <v>2923.2</v>
      </c>
      <c r="G76" s="244">
        <v>2746.5</v>
      </c>
      <c r="H76" s="236">
        <f t="shared" si="0"/>
        <v>93.95525451559935</v>
      </c>
    </row>
    <row r="77" spans="1:8" s="73" customFormat="1" ht="25.5">
      <c r="A77" s="99" t="s">
        <v>139</v>
      </c>
      <c r="B77" s="70">
        <v>901</v>
      </c>
      <c r="C77" s="100" t="s">
        <v>242</v>
      </c>
      <c r="D77" s="100" t="s">
        <v>216</v>
      </c>
      <c r="E77" s="101" t="s">
        <v>140</v>
      </c>
      <c r="F77" s="244">
        <v>1500.5</v>
      </c>
      <c r="G77" s="244">
        <v>0</v>
      </c>
      <c r="H77" s="236">
        <f t="shared" si="0"/>
        <v>0</v>
      </c>
    </row>
    <row r="78" spans="1:8" s="5" customFormat="1" ht="38.25">
      <c r="A78" s="65" t="s">
        <v>1</v>
      </c>
      <c r="B78" s="74"/>
      <c r="C78" s="68"/>
      <c r="D78" s="68"/>
      <c r="E78" s="68" t="s">
        <v>243</v>
      </c>
      <c r="F78" s="236">
        <f>SUM(F79:F83)</f>
        <v>56745.600000000006</v>
      </c>
      <c r="G78" s="236">
        <f>SUM(G79:G83)</f>
        <v>51620.600000000006</v>
      </c>
      <c r="H78" s="236">
        <f t="shared" si="0"/>
        <v>90.968462753059271</v>
      </c>
    </row>
    <row r="79" spans="1:8" s="73" customFormat="1" ht="38.25">
      <c r="A79" s="79" t="s">
        <v>107</v>
      </c>
      <c r="B79" s="70">
        <v>901</v>
      </c>
      <c r="C79" s="71" t="s">
        <v>228</v>
      </c>
      <c r="D79" s="71" t="s">
        <v>321</v>
      </c>
      <c r="E79" s="89" t="s">
        <v>246</v>
      </c>
      <c r="F79" s="244">
        <v>13621.5</v>
      </c>
      <c r="G79" s="244">
        <v>8949.2999999999993</v>
      </c>
      <c r="H79" s="236">
        <f t="shared" ref="H79:H128" si="1">G79/F79*100</f>
        <v>65.69981279594758</v>
      </c>
    </row>
    <row r="80" spans="1:8" s="73" customFormat="1" ht="51">
      <c r="A80" s="79" t="s">
        <v>787</v>
      </c>
      <c r="B80" s="70">
        <v>901</v>
      </c>
      <c r="C80" s="71" t="s">
        <v>228</v>
      </c>
      <c r="D80" s="71" t="s">
        <v>321</v>
      </c>
      <c r="E80" s="89" t="s">
        <v>786</v>
      </c>
      <c r="F80" s="244">
        <v>13303.2</v>
      </c>
      <c r="G80" s="244">
        <v>13303.2</v>
      </c>
      <c r="H80" s="236">
        <f t="shared" si="1"/>
        <v>100</v>
      </c>
    </row>
    <row r="81" spans="1:8" s="73" customFormat="1" ht="25.5">
      <c r="A81" s="99" t="s">
        <v>244</v>
      </c>
      <c r="B81" s="70">
        <v>901</v>
      </c>
      <c r="C81" s="100" t="s">
        <v>228</v>
      </c>
      <c r="D81" s="100" t="s">
        <v>242</v>
      </c>
      <c r="E81" s="72" t="s">
        <v>245</v>
      </c>
      <c r="F81" s="244">
        <v>9822.7999999999993</v>
      </c>
      <c r="G81" s="244">
        <v>9370</v>
      </c>
      <c r="H81" s="236">
        <f t="shared" si="1"/>
        <v>95.390316406727209</v>
      </c>
    </row>
    <row r="82" spans="1:8" s="73" customFormat="1" ht="51">
      <c r="A82" s="99" t="s">
        <v>247</v>
      </c>
      <c r="B82" s="70">
        <v>901</v>
      </c>
      <c r="C82" s="100" t="s">
        <v>228</v>
      </c>
      <c r="D82" s="100" t="s">
        <v>321</v>
      </c>
      <c r="E82" s="72" t="s">
        <v>248</v>
      </c>
      <c r="F82" s="244">
        <v>15005.8</v>
      </c>
      <c r="G82" s="244">
        <v>15005.8</v>
      </c>
      <c r="H82" s="236">
        <f t="shared" si="1"/>
        <v>100</v>
      </c>
    </row>
    <row r="83" spans="1:8" s="73" customFormat="1" ht="51">
      <c r="A83" s="263" t="s">
        <v>386</v>
      </c>
      <c r="B83" s="70">
        <v>901</v>
      </c>
      <c r="C83" s="100" t="s">
        <v>228</v>
      </c>
      <c r="D83" s="100" t="s">
        <v>321</v>
      </c>
      <c r="E83" s="124" t="s">
        <v>769</v>
      </c>
      <c r="F83" s="244">
        <v>4992.3</v>
      </c>
      <c r="G83" s="244">
        <v>4992.3</v>
      </c>
      <c r="H83" s="236">
        <f t="shared" si="1"/>
        <v>100</v>
      </c>
    </row>
    <row r="84" spans="1:8" s="107" customFormat="1" ht="29.25" customHeight="1">
      <c r="A84" s="105" t="s">
        <v>17</v>
      </c>
      <c r="B84" s="74"/>
      <c r="C84" s="106"/>
      <c r="D84" s="106"/>
      <c r="E84" s="68" t="s">
        <v>229</v>
      </c>
      <c r="F84" s="236">
        <f>F85+F90</f>
        <v>628.09999999999991</v>
      </c>
      <c r="G84" s="236">
        <f>G85+G90</f>
        <v>619</v>
      </c>
      <c r="H84" s="236">
        <f t="shared" si="1"/>
        <v>98.551186116860393</v>
      </c>
    </row>
    <row r="85" spans="1:8" s="5" customFormat="1" ht="25.5">
      <c r="A85" s="108" t="s">
        <v>9</v>
      </c>
      <c r="B85" s="74"/>
      <c r="C85" s="109"/>
      <c r="D85" s="109"/>
      <c r="E85" s="76" t="s">
        <v>600</v>
      </c>
      <c r="F85" s="240">
        <f>SUM(F86:F89)</f>
        <v>619.29999999999995</v>
      </c>
      <c r="G85" s="240">
        <f>SUM(G86:G89)</f>
        <v>610.20000000000005</v>
      </c>
      <c r="H85" s="236">
        <f t="shared" si="1"/>
        <v>98.530599063458752</v>
      </c>
    </row>
    <row r="86" spans="1:8" s="73" customFormat="1" ht="51.75" customHeight="1">
      <c r="A86" s="212" t="s">
        <v>30</v>
      </c>
      <c r="B86" s="70">
        <v>901</v>
      </c>
      <c r="C86" s="71" t="s">
        <v>265</v>
      </c>
      <c r="D86" s="71" t="s">
        <v>217</v>
      </c>
      <c r="E86" s="72" t="s">
        <v>77</v>
      </c>
      <c r="F86" s="244">
        <v>76.099999999999994</v>
      </c>
      <c r="G86" s="244">
        <v>67</v>
      </c>
      <c r="H86" s="236">
        <f t="shared" si="1"/>
        <v>88.042049934296983</v>
      </c>
    </row>
    <row r="87" spans="1:8" s="73" customFormat="1" ht="29.25" customHeight="1">
      <c r="A87" s="69" t="s">
        <v>773</v>
      </c>
      <c r="B87" s="122">
        <v>901</v>
      </c>
      <c r="C87" s="123" t="s">
        <v>216</v>
      </c>
      <c r="D87" s="123" t="s">
        <v>282</v>
      </c>
      <c r="E87" s="124" t="s">
        <v>288</v>
      </c>
      <c r="F87" s="244">
        <v>75.5</v>
      </c>
      <c r="G87" s="244">
        <v>75.5</v>
      </c>
      <c r="H87" s="236">
        <f t="shared" si="1"/>
        <v>100</v>
      </c>
    </row>
    <row r="88" spans="1:8" s="73" customFormat="1" ht="18.75" customHeight="1">
      <c r="A88" s="99" t="s">
        <v>341</v>
      </c>
      <c r="B88" s="70">
        <v>902</v>
      </c>
      <c r="C88" s="100" t="s">
        <v>265</v>
      </c>
      <c r="D88" s="100" t="s">
        <v>216</v>
      </c>
      <c r="E88" s="72" t="s">
        <v>342</v>
      </c>
      <c r="F88" s="244">
        <v>425.7</v>
      </c>
      <c r="G88" s="244">
        <v>425.7</v>
      </c>
      <c r="H88" s="236">
        <f t="shared" si="1"/>
        <v>100</v>
      </c>
    </row>
    <row r="89" spans="1:8" s="73" customFormat="1" ht="25.5">
      <c r="A89" s="99" t="s">
        <v>80</v>
      </c>
      <c r="B89" s="70">
        <v>901</v>
      </c>
      <c r="C89" s="100" t="s">
        <v>265</v>
      </c>
      <c r="D89" s="100" t="s">
        <v>217</v>
      </c>
      <c r="E89" s="72" t="s">
        <v>58</v>
      </c>
      <c r="F89" s="244">
        <v>42</v>
      </c>
      <c r="G89" s="244">
        <v>42</v>
      </c>
      <c r="H89" s="236">
        <f t="shared" si="1"/>
        <v>100</v>
      </c>
    </row>
    <row r="90" spans="1:8" s="5" customFormat="1" ht="25.5">
      <c r="A90" s="108" t="s">
        <v>110</v>
      </c>
      <c r="B90" s="74"/>
      <c r="C90" s="109"/>
      <c r="D90" s="109"/>
      <c r="E90" s="94" t="s">
        <v>230</v>
      </c>
      <c r="F90" s="240">
        <f>SUM(F91:F91)</f>
        <v>8.8000000000000007</v>
      </c>
      <c r="G90" s="240">
        <f>SUM(G91:G91)</f>
        <v>8.8000000000000007</v>
      </c>
      <c r="H90" s="236">
        <f t="shared" si="1"/>
        <v>100</v>
      </c>
    </row>
    <row r="91" spans="1:8" s="73" customFormat="1" ht="38.25">
      <c r="A91" s="69" t="s">
        <v>59</v>
      </c>
      <c r="B91" s="70">
        <v>901</v>
      </c>
      <c r="C91" s="71" t="s">
        <v>216</v>
      </c>
      <c r="D91" s="71" t="s">
        <v>282</v>
      </c>
      <c r="E91" s="110" t="s">
        <v>289</v>
      </c>
      <c r="F91" s="244">
        <v>8.8000000000000007</v>
      </c>
      <c r="G91" s="244">
        <v>8.8000000000000007</v>
      </c>
      <c r="H91" s="236">
        <f t="shared" si="1"/>
        <v>100</v>
      </c>
    </row>
    <row r="92" spans="1:8" s="5" customFormat="1">
      <c r="A92" s="65" t="s">
        <v>64</v>
      </c>
      <c r="B92" s="74"/>
      <c r="C92" s="68"/>
      <c r="D92" s="68"/>
      <c r="E92" s="68" t="s">
        <v>184</v>
      </c>
      <c r="F92" s="236">
        <f>SUM(F93:F94)</f>
        <v>2661.6</v>
      </c>
      <c r="G92" s="236">
        <f>SUM(G93:G94)</f>
        <v>2487.5</v>
      </c>
      <c r="H92" s="236">
        <f t="shared" si="1"/>
        <v>93.45882176134657</v>
      </c>
    </row>
    <row r="93" spans="1:8" s="73" customFormat="1" ht="25.5">
      <c r="A93" s="95" t="s">
        <v>125</v>
      </c>
      <c r="B93" s="70">
        <v>904</v>
      </c>
      <c r="C93" s="71" t="s">
        <v>276</v>
      </c>
      <c r="D93" s="71" t="s">
        <v>276</v>
      </c>
      <c r="E93" s="72" t="s">
        <v>126</v>
      </c>
      <c r="F93" s="244">
        <v>2450.9</v>
      </c>
      <c r="G93" s="244">
        <v>2277.1</v>
      </c>
      <c r="H93" s="236">
        <f t="shared" si="1"/>
        <v>92.908727406258919</v>
      </c>
    </row>
    <row r="94" spans="1:8" s="73" customFormat="1">
      <c r="A94" s="79" t="s">
        <v>123</v>
      </c>
      <c r="B94" s="70">
        <v>904</v>
      </c>
      <c r="C94" s="71" t="s">
        <v>276</v>
      </c>
      <c r="D94" s="71" t="s">
        <v>276</v>
      </c>
      <c r="E94" s="72" t="s">
        <v>124</v>
      </c>
      <c r="F94" s="244">
        <v>210.7</v>
      </c>
      <c r="G94" s="244">
        <v>210.4</v>
      </c>
      <c r="H94" s="236">
        <f t="shared" si="1"/>
        <v>99.857617465590891</v>
      </c>
    </row>
    <row r="95" spans="1:8" s="5" customFormat="1" ht="25.5">
      <c r="A95" s="111" t="s">
        <v>108</v>
      </c>
      <c r="B95" s="112"/>
      <c r="C95" s="68"/>
      <c r="D95" s="68"/>
      <c r="E95" s="113" t="s">
        <v>89</v>
      </c>
      <c r="F95" s="241">
        <f>F96+F97</f>
        <v>1770.2</v>
      </c>
      <c r="G95" s="241">
        <f>G96+G97</f>
        <v>1768.2</v>
      </c>
      <c r="H95" s="236">
        <f t="shared" si="1"/>
        <v>99.887018415998199</v>
      </c>
    </row>
    <row r="96" spans="1:8" s="73" customFormat="1" ht="25.5">
      <c r="A96" s="79" t="s">
        <v>60</v>
      </c>
      <c r="B96" s="77">
        <v>904</v>
      </c>
      <c r="C96" s="71" t="s">
        <v>88</v>
      </c>
      <c r="D96" s="71" t="s">
        <v>240</v>
      </c>
      <c r="E96" s="72" t="s">
        <v>325</v>
      </c>
      <c r="F96" s="244">
        <v>234.7</v>
      </c>
      <c r="G96" s="244">
        <v>232.7</v>
      </c>
      <c r="H96" s="236">
        <f t="shared" si="1"/>
        <v>99.147848317000438</v>
      </c>
    </row>
    <row r="97" spans="1:8" s="73" customFormat="1" ht="25.5">
      <c r="A97" s="79" t="s">
        <v>772</v>
      </c>
      <c r="B97" s="77">
        <v>904</v>
      </c>
      <c r="C97" s="71" t="s">
        <v>88</v>
      </c>
      <c r="D97" s="71" t="s">
        <v>240</v>
      </c>
      <c r="E97" s="72" t="s">
        <v>768</v>
      </c>
      <c r="F97" s="244">
        <v>1535.5</v>
      </c>
      <c r="G97" s="244">
        <v>1535.5</v>
      </c>
      <c r="H97" s="236">
        <f t="shared" si="1"/>
        <v>100</v>
      </c>
    </row>
    <row r="98" spans="1:8" s="5" customFormat="1" ht="38.25">
      <c r="A98" s="111" t="s">
        <v>309</v>
      </c>
      <c r="B98" s="112"/>
      <c r="C98" s="68"/>
      <c r="D98" s="68"/>
      <c r="E98" s="113" t="s">
        <v>310</v>
      </c>
      <c r="F98" s="241">
        <f>SUM(F99:F104)</f>
        <v>87513.7</v>
      </c>
      <c r="G98" s="241">
        <f>SUM(G99:G104)</f>
        <v>87347.9</v>
      </c>
      <c r="H98" s="236">
        <f t="shared" si="1"/>
        <v>99.810543949118824</v>
      </c>
    </row>
    <row r="99" spans="1:8" s="78" customFormat="1" ht="21" customHeight="1">
      <c r="A99" s="88" t="s">
        <v>61</v>
      </c>
      <c r="B99" s="77">
        <v>902</v>
      </c>
      <c r="C99" s="71" t="s">
        <v>344</v>
      </c>
      <c r="D99" s="71" t="s">
        <v>216</v>
      </c>
      <c r="E99" s="116" t="s">
        <v>62</v>
      </c>
      <c r="F99" s="246">
        <v>997.1</v>
      </c>
      <c r="G99" s="246">
        <v>997.1</v>
      </c>
      <c r="H99" s="236">
        <f t="shared" si="1"/>
        <v>100</v>
      </c>
    </row>
    <row r="100" spans="1:8" s="78" customFormat="1" ht="21" customHeight="1">
      <c r="A100" s="88" t="s">
        <v>774</v>
      </c>
      <c r="B100" s="77">
        <v>902</v>
      </c>
      <c r="C100" s="71" t="s">
        <v>344</v>
      </c>
      <c r="D100" s="71" t="s">
        <v>217</v>
      </c>
      <c r="E100" s="80" t="s">
        <v>314</v>
      </c>
      <c r="F100" s="246">
        <v>83037.899999999994</v>
      </c>
      <c r="G100" s="246">
        <v>83037.899999999994</v>
      </c>
      <c r="H100" s="236">
        <f t="shared" si="1"/>
        <v>100</v>
      </c>
    </row>
    <row r="101" spans="1:8" s="73" customFormat="1" ht="18.75" customHeight="1">
      <c r="A101" s="69" t="s">
        <v>313</v>
      </c>
      <c r="B101" s="77">
        <v>901</v>
      </c>
      <c r="C101" s="71" t="s">
        <v>216</v>
      </c>
      <c r="D101" s="71" t="s">
        <v>282</v>
      </c>
      <c r="E101" s="80" t="s">
        <v>314</v>
      </c>
      <c r="F101" s="246">
        <v>54</v>
      </c>
      <c r="G101" s="246">
        <v>54</v>
      </c>
      <c r="H101" s="236">
        <f t="shared" si="1"/>
        <v>100</v>
      </c>
    </row>
    <row r="102" spans="1:8" s="73" customFormat="1" ht="17.25" customHeight="1">
      <c r="A102" s="79" t="s">
        <v>326</v>
      </c>
      <c r="B102" s="77">
        <v>902</v>
      </c>
      <c r="C102" s="71" t="s">
        <v>282</v>
      </c>
      <c r="D102" s="71" t="s">
        <v>216</v>
      </c>
      <c r="E102" s="72" t="s">
        <v>327</v>
      </c>
      <c r="F102" s="244">
        <v>63.2</v>
      </c>
      <c r="G102" s="244">
        <v>63.2</v>
      </c>
      <c r="H102" s="236">
        <f t="shared" si="1"/>
        <v>100</v>
      </c>
    </row>
    <row r="103" spans="1:8" s="73" customFormat="1" ht="25.5">
      <c r="A103" s="99" t="s">
        <v>219</v>
      </c>
      <c r="B103" s="77">
        <v>902</v>
      </c>
      <c r="C103" s="100" t="s">
        <v>216</v>
      </c>
      <c r="D103" s="100" t="s">
        <v>259</v>
      </c>
      <c r="E103" s="101" t="s">
        <v>337</v>
      </c>
      <c r="F103" s="244">
        <v>3332.5</v>
      </c>
      <c r="G103" s="244">
        <v>3172.2</v>
      </c>
      <c r="H103" s="236">
        <f t="shared" si="1"/>
        <v>95.189797449362331</v>
      </c>
    </row>
    <row r="104" spans="1:8" s="73" customFormat="1" ht="25.5">
      <c r="A104" s="99" t="s">
        <v>224</v>
      </c>
      <c r="B104" s="77">
        <v>902</v>
      </c>
      <c r="C104" s="100" t="s">
        <v>216</v>
      </c>
      <c r="D104" s="100" t="s">
        <v>259</v>
      </c>
      <c r="E104" s="72" t="s">
        <v>338</v>
      </c>
      <c r="F104" s="244">
        <v>29</v>
      </c>
      <c r="G104" s="244">
        <v>23.5</v>
      </c>
      <c r="H104" s="236">
        <f t="shared" si="1"/>
        <v>81.034482758620683</v>
      </c>
    </row>
    <row r="105" spans="1:8" s="5" customFormat="1" ht="38.25">
      <c r="A105" s="65" t="s">
        <v>7</v>
      </c>
      <c r="B105" s="112"/>
      <c r="C105" s="117"/>
      <c r="D105" s="117"/>
      <c r="E105" s="113" t="s">
        <v>262</v>
      </c>
      <c r="F105" s="241">
        <f>F106</f>
        <v>8.4</v>
      </c>
      <c r="G105" s="241">
        <f>G106</f>
        <v>8.4</v>
      </c>
      <c r="H105" s="236">
        <f t="shared" si="1"/>
        <v>100</v>
      </c>
    </row>
    <row r="106" spans="1:8" s="73" customFormat="1" ht="38.25">
      <c r="A106" s="69" t="s">
        <v>102</v>
      </c>
      <c r="B106" s="70">
        <v>901</v>
      </c>
      <c r="C106" s="71" t="s">
        <v>259</v>
      </c>
      <c r="D106" s="71" t="s">
        <v>217</v>
      </c>
      <c r="E106" s="118" t="s">
        <v>263</v>
      </c>
      <c r="F106" s="244">
        <v>8.4</v>
      </c>
      <c r="G106" s="244">
        <v>8.4</v>
      </c>
      <c r="H106" s="236">
        <f t="shared" si="1"/>
        <v>100</v>
      </c>
    </row>
    <row r="107" spans="1:8" s="73" customFormat="1" ht="53.25" customHeight="1">
      <c r="A107" s="65" t="s">
        <v>660</v>
      </c>
      <c r="B107" s="112"/>
      <c r="C107" s="68"/>
      <c r="D107" s="68"/>
      <c r="E107" s="113" t="s">
        <v>656</v>
      </c>
      <c r="F107" s="241">
        <f>F108</f>
        <v>3.5</v>
      </c>
      <c r="G107" s="241">
        <f>G108</f>
        <v>3.5</v>
      </c>
      <c r="H107" s="236">
        <f t="shared" si="1"/>
        <v>100</v>
      </c>
    </row>
    <row r="108" spans="1:8" s="73" customFormat="1" ht="51">
      <c r="A108" s="69" t="s">
        <v>661</v>
      </c>
      <c r="B108" s="77">
        <v>901</v>
      </c>
      <c r="C108" s="71" t="s">
        <v>216</v>
      </c>
      <c r="D108" s="71" t="s">
        <v>282</v>
      </c>
      <c r="E108" s="71" t="s">
        <v>657</v>
      </c>
      <c r="F108" s="274">
        <v>3.5</v>
      </c>
      <c r="G108" s="274">
        <v>3.5</v>
      </c>
      <c r="H108" s="236">
        <f t="shared" si="1"/>
        <v>100</v>
      </c>
    </row>
    <row r="109" spans="1:8" s="5" customFormat="1" ht="54" customHeight="1">
      <c r="A109" s="65" t="s">
        <v>834</v>
      </c>
      <c r="B109" s="112"/>
      <c r="C109" s="68"/>
      <c r="D109" s="68"/>
      <c r="E109" s="243" t="s">
        <v>82</v>
      </c>
      <c r="F109" s="242">
        <f>SUM(F110:F111)</f>
        <v>126.69999999999999</v>
      </c>
      <c r="G109" s="242">
        <f>SUM(G110:G111)</f>
        <v>126.69999999999999</v>
      </c>
      <c r="H109" s="236">
        <f t="shared" si="1"/>
        <v>100</v>
      </c>
    </row>
    <row r="110" spans="1:8" s="73" customFormat="1" ht="51.75" customHeight="1">
      <c r="A110" s="69" t="s">
        <v>19</v>
      </c>
      <c r="B110" s="70">
        <v>901</v>
      </c>
      <c r="C110" s="71" t="s">
        <v>265</v>
      </c>
      <c r="D110" s="71" t="s">
        <v>259</v>
      </c>
      <c r="E110" s="71" t="s">
        <v>83</v>
      </c>
      <c r="F110" s="244">
        <v>76.599999999999994</v>
      </c>
      <c r="G110" s="244">
        <v>76.599999999999994</v>
      </c>
      <c r="H110" s="236">
        <f t="shared" si="1"/>
        <v>100</v>
      </c>
    </row>
    <row r="111" spans="1:8" s="73" customFormat="1" ht="42.75" customHeight="1">
      <c r="A111" s="69" t="s">
        <v>808</v>
      </c>
      <c r="B111" s="70">
        <v>901</v>
      </c>
      <c r="C111" s="71" t="s">
        <v>265</v>
      </c>
      <c r="D111" s="71" t="s">
        <v>259</v>
      </c>
      <c r="E111" s="71" t="s">
        <v>809</v>
      </c>
      <c r="F111" s="244">
        <v>50.1</v>
      </c>
      <c r="G111" s="244">
        <v>50.1</v>
      </c>
      <c r="H111" s="236">
        <f t="shared" si="1"/>
        <v>100</v>
      </c>
    </row>
    <row r="112" spans="1:8" s="5" customFormat="1" ht="42.75" customHeight="1">
      <c r="A112" s="65" t="s">
        <v>109</v>
      </c>
      <c r="B112" s="112"/>
      <c r="C112" s="68"/>
      <c r="D112" s="68"/>
      <c r="E112" s="113" t="s">
        <v>365</v>
      </c>
      <c r="F112" s="236">
        <f>F113+F114</f>
        <v>1138.4000000000001</v>
      </c>
      <c r="G112" s="236">
        <f>G113+G114</f>
        <v>1138.4000000000001</v>
      </c>
      <c r="H112" s="236">
        <f t="shared" si="1"/>
        <v>100</v>
      </c>
    </row>
    <row r="113" spans="1:8" s="5" customFormat="1" ht="40.5" customHeight="1">
      <c r="A113" s="69" t="s">
        <v>12</v>
      </c>
      <c r="B113" s="148">
        <v>903</v>
      </c>
      <c r="C113" s="149" t="s">
        <v>276</v>
      </c>
      <c r="D113" s="149" t="s">
        <v>216</v>
      </c>
      <c r="E113" s="150" t="s">
        <v>366</v>
      </c>
      <c r="F113" s="245">
        <v>534</v>
      </c>
      <c r="G113" s="245">
        <v>534</v>
      </c>
      <c r="H113" s="236">
        <f t="shared" si="1"/>
        <v>100</v>
      </c>
    </row>
    <row r="114" spans="1:8" s="73" customFormat="1" ht="41.25" customHeight="1">
      <c r="A114" s="69" t="s">
        <v>12</v>
      </c>
      <c r="B114" s="70">
        <v>903</v>
      </c>
      <c r="C114" s="71" t="s">
        <v>276</v>
      </c>
      <c r="D114" s="71" t="s">
        <v>255</v>
      </c>
      <c r="E114" s="72" t="s">
        <v>366</v>
      </c>
      <c r="F114" s="244">
        <v>604.4</v>
      </c>
      <c r="G114" s="244">
        <v>604.4</v>
      </c>
      <c r="H114" s="236">
        <f t="shared" si="1"/>
        <v>100</v>
      </c>
    </row>
    <row r="115" spans="1:8" s="73" customFormat="1" ht="25.5">
      <c r="A115" s="199" t="s">
        <v>380</v>
      </c>
      <c r="B115" s="66"/>
      <c r="C115" s="119"/>
      <c r="D115" s="119"/>
      <c r="E115" s="114" t="s">
        <v>277</v>
      </c>
      <c r="F115" s="236">
        <f>SUM(F116:F116)</f>
        <v>86.1</v>
      </c>
      <c r="G115" s="236">
        <f>SUM(G116:G116)</f>
        <v>86.1</v>
      </c>
      <c r="H115" s="236">
        <f t="shared" si="1"/>
        <v>100</v>
      </c>
    </row>
    <row r="116" spans="1:8" s="73" customFormat="1" ht="27.75" customHeight="1">
      <c r="A116" s="69" t="s">
        <v>40</v>
      </c>
      <c r="B116" s="70">
        <v>901</v>
      </c>
      <c r="C116" s="71" t="s">
        <v>216</v>
      </c>
      <c r="D116" s="71" t="s">
        <v>282</v>
      </c>
      <c r="E116" s="72" t="s">
        <v>278</v>
      </c>
      <c r="F116" s="244">
        <v>86.1</v>
      </c>
      <c r="G116" s="244">
        <v>86.1</v>
      </c>
      <c r="H116" s="236">
        <f t="shared" si="1"/>
        <v>100</v>
      </c>
    </row>
    <row r="117" spans="1:8" ht="38.25">
      <c r="A117" s="65" t="s">
        <v>101</v>
      </c>
      <c r="B117" s="115"/>
      <c r="C117" s="119"/>
      <c r="D117" s="119"/>
      <c r="E117" s="113" t="s">
        <v>198</v>
      </c>
      <c r="F117" s="242">
        <f>F118</f>
        <v>537.1</v>
      </c>
      <c r="G117" s="242">
        <f>G118</f>
        <v>498.9</v>
      </c>
      <c r="H117" s="236">
        <f t="shared" si="1"/>
        <v>92.887730404021582</v>
      </c>
    </row>
    <row r="118" spans="1:8" ht="21.75" customHeight="1">
      <c r="A118" s="206" t="s">
        <v>581</v>
      </c>
      <c r="B118" s="122">
        <v>901</v>
      </c>
      <c r="C118" s="123" t="s">
        <v>228</v>
      </c>
      <c r="D118" s="123" t="s">
        <v>250</v>
      </c>
      <c r="E118" s="124" t="s">
        <v>398</v>
      </c>
      <c r="F118" s="244">
        <v>537.1</v>
      </c>
      <c r="G118" s="244">
        <v>498.9</v>
      </c>
      <c r="H118" s="236">
        <f t="shared" si="1"/>
        <v>92.887730404021582</v>
      </c>
    </row>
    <row r="119" spans="1:8" ht="39.75" customHeight="1">
      <c r="A119" s="198" t="s">
        <v>706</v>
      </c>
      <c r="B119" s="152"/>
      <c r="C119" s="153"/>
      <c r="D119" s="153"/>
      <c r="E119" s="210" t="s">
        <v>389</v>
      </c>
      <c r="F119" s="236">
        <f>F120+F122+F121</f>
        <v>575.70000000000005</v>
      </c>
      <c r="G119" s="236">
        <f>G120+G122+G121</f>
        <v>575.70000000000005</v>
      </c>
      <c r="H119" s="236">
        <f t="shared" si="1"/>
        <v>100</v>
      </c>
    </row>
    <row r="120" spans="1:8">
      <c r="A120" s="120" t="s">
        <v>390</v>
      </c>
      <c r="B120" s="122">
        <v>903</v>
      </c>
      <c r="C120" s="123" t="s">
        <v>276</v>
      </c>
      <c r="D120" s="123" t="s">
        <v>255</v>
      </c>
      <c r="E120" s="124" t="s">
        <v>788</v>
      </c>
      <c r="F120" s="244">
        <v>480.6</v>
      </c>
      <c r="G120" s="244">
        <v>480.6</v>
      </c>
      <c r="H120" s="236">
        <f t="shared" si="1"/>
        <v>100</v>
      </c>
    </row>
    <row r="121" spans="1:8">
      <c r="A121" s="120" t="s">
        <v>390</v>
      </c>
      <c r="B121" s="122">
        <v>904</v>
      </c>
      <c r="C121" s="123" t="s">
        <v>276</v>
      </c>
      <c r="D121" s="123" t="s">
        <v>276</v>
      </c>
      <c r="E121" s="124" t="s">
        <v>391</v>
      </c>
      <c r="F121" s="244">
        <v>1.2</v>
      </c>
      <c r="G121" s="244">
        <v>1.2</v>
      </c>
      <c r="H121" s="236">
        <f t="shared" si="1"/>
        <v>100</v>
      </c>
    </row>
    <row r="122" spans="1:8" ht="27" customHeight="1">
      <c r="A122" s="120" t="s">
        <v>392</v>
      </c>
      <c r="B122" s="122">
        <v>904</v>
      </c>
      <c r="C122" s="123" t="s">
        <v>242</v>
      </c>
      <c r="D122" s="123" t="s">
        <v>216</v>
      </c>
      <c r="E122" s="124" t="s">
        <v>391</v>
      </c>
      <c r="F122" s="244">
        <v>93.9</v>
      </c>
      <c r="G122" s="244">
        <v>93.9</v>
      </c>
      <c r="H122" s="236">
        <f t="shared" si="1"/>
        <v>100</v>
      </c>
    </row>
    <row r="123" spans="1:8" ht="30.75" customHeight="1">
      <c r="A123" s="198" t="s">
        <v>699</v>
      </c>
      <c r="B123" s="152"/>
      <c r="C123" s="153"/>
      <c r="D123" s="153"/>
      <c r="E123" s="209" t="s">
        <v>589</v>
      </c>
      <c r="F123" s="242">
        <f>F124</f>
        <v>3741.4</v>
      </c>
      <c r="G123" s="242">
        <f>G124</f>
        <v>3741.4</v>
      </c>
      <c r="H123" s="236">
        <f t="shared" si="1"/>
        <v>100</v>
      </c>
    </row>
    <row r="124" spans="1:8" ht="30.75" customHeight="1">
      <c r="A124" s="120" t="s">
        <v>707</v>
      </c>
      <c r="B124" s="122">
        <v>901</v>
      </c>
      <c r="C124" s="123" t="s">
        <v>240</v>
      </c>
      <c r="D124" s="123" t="s">
        <v>255</v>
      </c>
      <c r="E124" s="124" t="s">
        <v>593</v>
      </c>
      <c r="F124" s="244">
        <v>3741.4</v>
      </c>
      <c r="G124" s="244">
        <v>3741.4</v>
      </c>
      <c r="H124" s="236">
        <f t="shared" si="1"/>
        <v>100</v>
      </c>
    </row>
    <row r="125" spans="1:8" ht="76.5">
      <c r="A125" s="198" t="s">
        <v>694</v>
      </c>
      <c r="B125" s="207"/>
      <c r="C125" s="208"/>
      <c r="D125" s="208"/>
      <c r="E125" s="209" t="s">
        <v>597</v>
      </c>
      <c r="F125" s="236">
        <f>F126</f>
        <v>1131.4000000000001</v>
      </c>
      <c r="G125" s="236">
        <f>G126</f>
        <v>1120.5999999999999</v>
      </c>
      <c r="H125" s="236">
        <f t="shared" si="1"/>
        <v>99.045430440162619</v>
      </c>
    </row>
    <row r="126" spans="1:8" ht="27" customHeight="1">
      <c r="A126" s="120" t="s">
        <v>708</v>
      </c>
      <c r="B126" s="200">
        <v>901</v>
      </c>
      <c r="C126" s="149" t="s">
        <v>216</v>
      </c>
      <c r="D126" s="149" t="s">
        <v>282</v>
      </c>
      <c r="E126" s="124" t="s">
        <v>598</v>
      </c>
      <c r="F126" s="244">
        <v>1131.4000000000001</v>
      </c>
      <c r="G126" s="244">
        <v>1120.5999999999999</v>
      </c>
      <c r="H126" s="236">
        <f t="shared" si="1"/>
        <v>99.045430440162619</v>
      </c>
    </row>
    <row r="127" spans="1:8">
      <c r="A127" s="121"/>
      <c r="B127" s="115"/>
      <c r="C127" s="119"/>
      <c r="D127" s="119"/>
      <c r="E127" s="67"/>
      <c r="F127" s="239"/>
      <c r="G127" s="239"/>
      <c r="H127" s="236"/>
    </row>
    <row r="128" spans="1:8" s="5" customFormat="1">
      <c r="A128" s="111" t="s">
        <v>185</v>
      </c>
      <c r="B128" s="112"/>
      <c r="C128" s="68"/>
      <c r="D128" s="68"/>
      <c r="E128" s="113"/>
      <c r="F128" s="252">
        <f>F16+F20+F28+F31+F35+F37+F61+F78+F84+F92+F95+F98+F105+F109+F112+F115+F117+F119+F123+F125+F107</f>
        <v>476884.20000000007</v>
      </c>
      <c r="G128" s="252">
        <f>G16+G20+G28+G31+G35+G37+G61+G78+G84+G92+G95+G98+G105+G109+G112+G115+G117+G119+G123+G125+G107</f>
        <v>460882.9</v>
      </c>
      <c r="H128" s="236">
        <f t="shared" si="1"/>
        <v>96.644615191696431</v>
      </c>
    </row>
  </sheetData>
  <autoFilter ref="A15:H15"/>
  <mergeCells count="9">
    <mergeCell ref="B7:E7"/>
    <mergeCell ref="B8:E8"/>
    <mergeCell ref="A13:E13"/>
    <mergeCell ref="A1:H1"/>
    <mergeCell ref="B2:H2"/>
    <mergeCell ref="A3:H3"/>
    <mergeCell ref="B4:H4"/>
    <mergeCell ref="B5:H5"/>
    <mergeCell ref="C6:H6"/>
  </mergeCells>
  <phoneticPr fontId="0" type="noConversion"/>
  <printOptions horizontalCentered="1"/>
  <pageMargins left="0.78740157480314965" right="0.78740157480314965" top="0.59055118110236227" bottom="0.78740157480314965" header="0.31496062992125984" footer="0.31496062992125984"/>
  <pageSetup paperSize="9" scale="64" fitToHeight="0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view="pageBreakPreview" zoomScale="90" zoomScaleSheetLayoutView="90" workbookViewId="0">
      <selection activeCell="A5" sqref="A5:O5"/>
    </sheetView>
  </sheetViews>
  <sheetFormatPr defaultRowHeight="12.75"/>
  <cols>
    <col min="1" max="1" width="60.140625" style="60" customWidth="1"/>
    <col min="2" max="2" width="22.7109375" style="191" customWidth="1"/>
    <col min="3" max="3" width="0.42578125" style="157" hidden="1" customWidth="1"/>
    <col min="4" max="4" width="11.85546875" style="157" hidden="1" customWidth="1"/>
    <col min="5" max="5" width="0.140625" style="157" hidden="1" customWidth="1"/>
    <col min="6" max="6" width="11.85546875" style="157" hidden="1" customWidth="1"/>
    <col min="7" max="7" width="0.140625" style="157" hidden="1" customWidth="1"/>
    <col min="8" max="12" width="11.85546875" style="157" hidden="1" customWidth="1"/>
    <col min="13" max="15" width="11.85546875" style="157" customWidth="1"/>
    <col min="16" max="16384" width="9.140625" style="4"/>
  </cols>
  <sheetData>
    <row r="1" spans="1:15">
      <c r="A1" s="368" t="s">
        <v>777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</row>
    <row r="2" spans="1:15">
      <c r="A2" s="415" t="s">
        <v>785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</row>
    <row r="3" spans="1:15">
      <c r="A3" s="368" t="s">
        <v>207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</row>
    <row r="4" spans="1:15">
      <c r="A4" s="368" t="s">
        <v>901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</row>
    <row r="5" spans="1:15">
      <c r="A5" s="368" t="s">
        <v>907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</row>
    <row r="6" spans="1:15">
      <c r="A6" s="368" t="s">
        <v>902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</row>
    <row r="7" spans="1:15">
      <c r="A7" s="368"/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4"/>
      <c r="N7" s="4"/>
      <c r="O7" s="4"/>
    </row>
    <row r="8" spans="1:15" ht="14.25" customHeight="1">
      <c r="A8" s="427"/>
      <c r="B8" s="427"/>
      <c r="C8" s="427"/>
      <c r="D8" s="427"/>
      <c r="E8" s="427"/>
      <c r="F8" s="427"/>
      <c r="G8" s="427"/>
      <c r="H8" s="427"/>
      <c r="I8" s="427"/>
      <c r="J8" s="427"/>
      <c r="K8" s="427"/>
      <c r="L8" s="427"/>
      <c r="M8" s="4"/>
      <c r="N8" s="4"/>
      <c r="O8" s="4"/>
    </row>
    <row r="9" spans="1:15">
      <c r="A9" s="368"/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4"/>
      <c r="N9" s="4"/>
      <c r="O9" s="4"/>
    </row>
    <row r="10" spans="1:15">
      <c r="A10" s="260"/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4"/>
      <c r="N10" s="4"/>
      <c r="O10" s="4"/>
    </row>
    <row r="11" spans="1:15">
      <c r="A11" s="260"/>
      <c r="B11" s="260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4"/>
      <c r="N11" s="4"/>
      <c r="O11" s="4"/>
    </row>
    <row r="12" spans="1:15" ht="33.75" customHeight="1">
      <c r="A12" s="428" t="s">
        <v>730</v>
      </c>
      <c r="B12" s="428"/>
      <c r="C12" s="428"/>
      <c r="D12" s="428"/>
      <c r="E12" s="428"/>
      <c r="F12" s="428"/>
      <c r="G12" s="428"/>
      <c r="H12" s="428"/>
      <c r="I12" s="428"/>
      <c r="J12" s="428"/>
      <c r="K12" s="428"/>
      <c r="L12" s="428"/>
      <c r="M12" s="4"/>
      <c r="N12" s="4"/>
      <c r="O12" s="4"/>
    </row>
    <row r="13" spans="1:15">
      <c r="A13" s="395"/>
      <c r="B13" s="395"/>
    </row>
    <row r="14" spans="1:15">
      <c r="A14" s="169"/>
      <c r="B14" s="170"/>
      <c r="C14" s="171" t="s">
        <v>539</v>
      </c>
      <c r="D14" s="171" t="s">
        <v>539</v>
      </c>
      <c r="E14" s="171" t="s">
        <v>539</v>
      </c>
      <c r="F14" s="171" t="s">
        <v>539</v>
      </c>
      <c r="G14" s="171" t="s">
        <v>539</v>
      </c>
      <c r="H14" s="171" t="s">
        <v>539</v>
      </c>
      <c r="I14" s="171" t="s">
        <v>539</v>
      </c>
      <c r="J14" s="171" t="s">
        <v>539</v>
      </c>
      <c r="K14" s="171" t="s">
        <v>539</v>
      </c>
      <c r="L14" s="171" t="s">
        <v>539</v>
      </c>
      <c r="M14" s="171"/>
      <c r="N14" s="171"/>
      <c r="O14" s="171" t="s">
        <v>539</v>
      </c>
    </row>
    <row r="15" spans="1:15" ht="32.25" customHeight="1">
      <c r="A15" s="172" t="s">
        <v>540</v>
      </c>
      <c r="B15" s="173" t="s">
        <v>541</v>
      </c>
      <c r="C15" s="174" t="s">
        <v>401</v>
      </c>
      <c r="D15" s="174" t="s">
        <v>401</v>
      </c>
      <c r="E15" s="174" t="s">
        <v>542</v>
      </c>
      <c r="F15" s="174" t="s">
        <v>542</v>
      </c>
      <c r="G15" s="174" t="s">
        <v>542</v>
      </c>
      <c r="H15" s="174" t="s">
        <v>542</v>
      </c>
      <c r="I15" s="174" t="s">
        <v>542</v>
      </c>
      <c r="J15" s="174" t="s">
        <v>542</v>
      </c>
      <c r="K15" s="174" t="s">
        <v>542</v>
      </c>
      <c r="L15" s="174" t="s">
        <v>542</v>
      </c>
      <c r="M15" s="174" t="s">
        <v>857</v>
      </c>
      <c r="N15" s="174" t="s">
        <v>858</v>
      </c>
      <c r="O15" s="174" t="s">
        <v>859</v>
      </c>
    </row>
    <row r="16" spans="1:15" s="5" customFormat="1" ht="24.75" customHeight="1">
      <c r="A16" s="175" t="s">
        <v>543</v>
      </c>
      <c r="B16" s="176" t="s">
        <v>544</v>
      </c>
      <c r="C16" s="177">
        <f t="shared" ref="C16:I16" si="0">C17+C22</f>
        <v>-5459</v>
      </c>
      <c r="D16" s="177">
        <f t="shared" si="0"/>
        <v>0</v>
      </c>
      <c r="E16" s="177">
        <f t="shared" si="0"/>
        <v>-367</v>
      </c>
      <c r="F16" s="177">
        <f t="shared" si="0"/>
        <v>0</v>
      </c>
      <c r="G16" s="177">
        <f t="shared" si="0"/>
        <v>-2158</v>
      </c>
      <c r="H16" s="177">
        <f t="shared" si="0"/>
        <v>0</v>
      </c>
      <c r="I16" s="177">
        <f t="shared" si="0"/>
        <v>-2158</v>
      </c>
      <c r="J16" s="178" t="e">
        <f>SUM(#REF!-I16)</f>
        <v>#REF!</v>
      </c>
      <c r="K16" s="177">
        <f>K17+K22</f>
        <v>-2158</v>
      </c>
      <c r="L16" s="177">
        <f>L17+L22</f>
        <v>-2158</v>
      </c>
      <c r="M16" s="177">
        <f>M17+M22+M29</f>
        <v>1882.8999999999069</v>
      </c>
      <c r="N16" s="177">
        <f>N17+N22+N29</f>
        <v>-3809.2000000000698</v>
      </c>
      <c r="O16" s="177">
        <f>N16/M16*100</f>
        <v>-202.30495512243127</v>
      </c>
    </row>
    <row r="17" spans="1:15" s="5" customFormat="1">
      <c r="A17" s="179" t="s">
        <v>545</v>
      </c>
      <c r="B17" s="176" t="s">
        <v>546</v>
      </c>
      <c r="C17" s="177">
        <f t="shared" ref="C17:I17" si="1">C18+C20</f>
        <v>1791</v>
      </c>
      <c r="D17" s="177">
        <f t="shared" si="1"/>
        <v>0</v>
      </c>
      <c r="E17" s="177">
        <f t="shared" si="1"/>
        <v>1791</v>
      </c>
      <c r="F17" s="177">
        <f t="shared" si="1"/>
        <v>0</v>
      </c>
      <c r="G17" s="177">
        <f t="shared" si="1"/>
        <v>0</v>
      </c>
      <c r="H17" s="177">
        <f t="shared" si="1"/>
        <v>0</v>
      </c>
      <c r="I17" s="177">
        <f t="shared" si="1"/>
        <v>0</v>
      </c>
      <c r="J17" s="178" t="e">
        <f>SUM(#REF!-I17)</f>
        <v>#REF!</v>
      </c>
      <c r="K17" s="177">
        <f>K18+K20</f>
        <v>0</v>
      </c>
      <c r="L17" s="177">
        <f>L18+L20</f>
        <v>0</v>
      </c>
      <c r="M17" s="177">
        <f>M18+M20</f>
        <v>0</v>
      </c>
      <c r="N17" s="177">
        <f>N18+N20</f>
        <v>0</v>
      </c>
      <c r="O17" s="177"/>
    </row>
    <row r="18" spans="1:15" s="5" customFormat="1" ht="25.5">
      <c r="A18" s="180" t="s">
        <v>547</v>
      </c>
      <c r="B18" s="181" t="s">
        <v>548</v>
      </c>
      <c r="C18" s="182">
        <f t="shared" ref="C18:N18" si="2">C19</f>
        <v>1791</v>
      </c>
      <c r="D18" s="182">
        <f t="shared" si="2"/>
        <v>0</v>
      </c>
      <c r="E18" s="182">
        <f t="shared" si="2"/>
        <v>1791</v>
      </c>
      <c r="F18" s="182">
        <f t="shared" si="2"/>
        <v>0</v>
      </c>
      <c r="G18" s="182">
        <f t="shared" si="2"/>
        <v>0</v>
      </c>
      <c r="H18" s="182">
        <f t="shared" si="2"/>
        <v>0</v>
      </c>
      <c r="I18" s="182">
        <f t="shared" si="2"/>
        <v>0</v>
      </c>
      <c r="J18" s="178" t="e">
        <f>SUM(#REF!-I18)</f>
        <v>#REF!</v>
      </c>
      <c r="K18" s="182">
        <f t="shared" si="2"/>
        <v>0</v>
      </c>
      <c r="L18" s="182">
        <f t="shared" si="2"/>
        <v>0</v>
      </c>
      <c r="M18" s="182">
        <f t="shared" si="2"/>
        <v>0</v>
      </c>
      <c r="N18" s="182">
        <f t="shared" si="2"/>
        <v>0</v>
      </c>
      <c r="O18" s="177"/>
    </row>
    <row r="19" spans="1:15" s="5" customFormat="1" ht="25.5">
      <c r="A19" s="183" t="s">
        <v>640</v>
      </c>
      <c r="B19" s="181" t="s">
        <v>549</v>
      </c>
      <c r="C19" s="182">
        <v>1791</v>
      </c>
      <c r="D19" s="182"/>
      <c r="E19" s="182">
        <v>1791</v>
      </c>
      <c r="F19" s="182"/>
      <c r="G19" s="182"/>
      <c r="H19" s="182"/>
      <c r="I19" s="182"/>
      <c r="J19" s="178" t="e">
        <f>SUM(#REF!-I19)</f>
        <v>#REF!</v>
      </c>
      <c r="K19" s="182"/>
      <c r="L19" s="182"/>
      <c r="M19" s="182"/>
      <c r="N19" s="182"/>
      <c r="O19" s="177"/>
    </row>
    <row r="20" spans="1:15" s="5" customFormat="1" ht="25.5">
      <c r="A20" s="183" t="s">
        <v>550</v>
      </c>
      <c r="B20" s="181" t="s">
        <v>551</v>
      </c>
      <c r="C20" s="182">
        <f t="shared" ref="C20:N20" si="3">C21</f>
        <v>0</v>
      </c>
      <c r="D20" s="182">
        <f t="shared" si="3"/>
        <v>0</v>
      </c>
      <c r="E20" s="182">
        <f t="shared" si="3"/>
        <v>0</v>
      </c>
      <c r="F20" s="182">
        <f t="shared" si="3"/>
        <v>0</v>
      </c>
      <c r="G20" s="182">
        <f t="shared" si="3"/>
        <v>0</v>
      </c>
      <c r="H20" s="182">
        <f t="shared" si="3"/>
        <v>0</v>
      </c>
      <c r="I20" s="182">
        <f t="shared" si="3"/>
        <v>0</v>
      </c>
      <c r="J20" s="178" t="e">
        <f>SUM(#REF!-I20)</f>
        <v>#REF!</v>
      </c>
      <c r="K20" s="182">
        <f t="shared" si="3"/>
        <v>0</v>
      </c>
      <c r="L20" s="182">
        <f t="shared" si="3"/>
        <v>0</v>
      </c>
      <c r="M20" s="182">
        <f t="shared" si="3"/>
        <v>0</v>
      </c>
      <c r="N20" s="182">
        <f t="shared" si="3"/>
        <v>0</v>
      </c>
      <c r="O20" s="177"/>
    </row>
    <row r="21" spans="1:15" s="5" customFormat="1" ht="25.5">
      <c r="A21" s="183" t="s">
        <v>641</v>
      </c>
      <c r="B21" s="181" t="s">
        <v>552</v>
      </c>
      <c r="C21" s="182"/>
      <c r="D21" s="182"/>
      <c r="E21" s="182"/>
      <c r="F21" s="182"/>
      <c r="G21" s="182"/>
      <c r="H21" s="182"/>
      <c r="I21" s="182"/>
      <c r="J21" s="178" t="e">
        <f>SUM(#REF!-I21)</f>
        <v>#REF!</v>
      </c>
      <c r="K21" s="182"/>
      <c r="L21" s="182"/>
      <c r="M21" s="182"/>
      <c r="N21" s="182"/>
      <c r="O21" s="177"/>
    </row>
    <row r="22" spans="1:15" s="5" customFormat="1" ht="25.5">
      <c r="A22" s="184" t="s">
        <v>553</v>
      </c>
      <c r="B22" s="181" t="s">
        <v>554</v>
      </c>
      <c r="C22" s="182">
        <f t="shared" ref="C22:I22" si="4">C27+C24</f>
        <v>-7250</v>
      </c>
      <c r="D22" s="182">
        <f t="shared" si="4"/>
        <v>0</v>
      </c>
      <c r="E22" s="177">
        <f t="shared" si="4"/>
        <v>-2158</v>
      </c>
      <c r="F22" s="177">
        <f t="shared" si="4"/>
        <v>0</v>
      </c>
      <c r="G22" s="177">
        <f t="shared" si="4"/>
        <v>-2158</v>
      </c>
      <c r="H22" s="177">
        <f t="shared" si="4"/>
        <v>0</v>
      </c>
      <c r="I22" s="177">
        <f t="shared" si="4"/>
        <v>-2158</v>
      </c>
      <c r="J22" s="178" t="e">
        <f>SUM(#REF!-I22)</f>
        <v>#REF!</v>
      </c>
      <c r="K22" s="177">
        <f>K27+K24</f>
        <v>-2158</v>
      </c>
      <c r="L22" s="177">
        <f>L27+L24</f>
        <v>-2158</v>
      </c>
      <c r="M22" s="177">
        <f>M27+M24</f>
        <v>-2158</v>
      </c>
      <c r="N22" s="177">
        <f>N27+N24</f>
        <v>-2158</v>
      </c>
      <c r="O22" s="177">
        <f t="shared" ref="O22:O37" si="5">N22/M22*100</f>
        <v>100</v>
      </c>
    </row>
    <row r="23" spans="1:15" s="5" customFormat="1" ht="25.5">
      <c r="A23" s="183" t="s">
        <v>709</v>
      </c>
      <c r="B23" s="181" t="s">
        <v>555</v>
      </c>
      <c r="C23" s="182"/>
      <c r="D23" s="182"/>
      <c r="E23" s="182"/>
      <c r="F23" s="182"/>
      <c r="G23" s="182"/>
      <c r="H23" s="182"/>
      <c r="I23" s="182"/>
      <c r="J23" s="178" t="e">
        <f>SUM(#REF!-I23)</f>
        <v>#REF!</v>
      </c>
      <c r="K23" s="182"/>
      <c r="L23" s="182"/>
      <c r="M23" s="182"/>
      <c r="N23" s="182"/>
      <c r="O23" s="177"/>
    </row>
    <row r="24" spans="1:15" s="5" customFormat="1" ht="25.5">
      <c r="A24" s="183" t="s">
        <v>642</v>
      </c>
      <c r="B24" s="181" t="s">
        <v>556</v>
      </c>
      <c r="C24" s="182">
        <f t="shared" ref="C24:L24" si="6">C25</f>
        <v>0</v>
      </c>
      <c r="D24" s="182">
        <f t="shared" si="6"/>
        <v>0</v>
      </c>
      <c r="E24" s="182">
        <f t="shared" si="6"/>
        <v>0</v>
      </c>
      <c r="F24" s="182">
        <f t="shared" si="6"/>
        <v>0</v>
      </c>
      <c r="G24" s="182">
        <f t="shared" si="6"/>
        <v>0</v>
      </c>
      <c r="H24" s="182">
        <f t="shared" si="6"/>
        <v>0</v>
      </c>
      <c r="I24" s="182">
        <f t="shared" si="6"/>
        <v>0</v>
      </c>
      <c r="J24" s="178" t="e">
        <f>SUM(#REF!-I24)</f>
        <v>#REF!</v>
      </c>
      <c r="K24" s="182">
        <f t="shared" si="6"/>
        <v>0</v>
      </c>
      <c r="L24" s="182">
        <f t="shared" si="6"/>
        <v>0</v>
      </c>
      <c r="M24" s="182">
        <f t="shared" ref="M24:N25" si="7">M25</f>
        <v>0</v>
      </c>
      <c r="N24" s="182">
        <f t="shared" si="7"/>
        <v>0</v>
      </c>
      <c r="O24" s="177"/>
    </row>
    <row r="25" spans="1:15" s="5" customFormat="1" ht="38.25">
      <c r="A25" s="183" t="s">
        <v>557</v>
      </c>
      <c r="B25" s="181" t="s">
        <v>558</v>
      </c>
      <c r="C25" s="182"/>
      <c r="D25" s="182"/>
      <c r="E25" s="182"/>
      <c r="F25" s="182"/>
      <c r="G25" s="182"/>
      <c r="H25" s="182"/>
      <c r="I25" s="182"/>
      <c r="J25" s="178" t="e">
        <f>SUM(#REF!-I25)</f>
        <v>#REF!</v>
      </c>
      <c r="K25" s="182"/>
      <c r="L25" s="182"/>
      <c r="M25" s="182">
        <f t="shared" si="7"/>
        <v>0</v>
      </c>
      <c r="N25" s="182">
        <f t="shared" si="7"/>
        <v>0</v>
      </c>
      <c r="O25" s="177"/>
    </row>
    <row r="26" spans="1:15" s="5" customFormat="1" ht="13.5" customHeight="1">
      <c r="A26" s="183"/>
      <c r="B26" s="181"/>
      <c r="C26" s="182"/>
      <c r="D26" s="182"/>
      <c r="E26" s="182"/>
      <c r="F26" s="182"/>
      <c r="G26" s="182"/>
      <c r="H26" s="182"/>
      <c r="I26" s="182"/>
      <c r="J26" s="178"/>
      <c r="K26" s="182"/>
      <c r="L26" s="182"/>
      <c r="M26" s="182"/>
      <c r="N26" s="182"/>
      <c r="O26" s="177"/>
    </row>
    <row r="27" spans="1:15" s="5" customFormat="1" ht="38.25">
      <c r="A27" s="180" t="s">
        <v>559</v>
      </c>
      <c r="B27" s="185" t="s">
        <v>560</v>
      </c>
      <c r="C27" s="182">
        <f t="shared" ref="C27:N27" si="8">C28</f>
        <v>-7250</v>
      </c>
      <c r="D27" s="182">
        <f t="shared" si="8"/>
        <v>0</v>
      </c>
      <c r="E27" s="182">
        <f t="shared" si="8"/>
        <v>-2158</v>
      </c>
      <c r="F27" s="182">
        <f t="shared" si="8"/>
        <v>0</v>
      </c>
      <c r="G27" s="182">
        <f t="shared" si="8"/>
        <v>-2158</v>
      </c>
      <c r="H27" s="182">
        <f t="shared" si="8"/>
        <v>0</v>
      </c>
      <c r="I27" s="182">
        <f t="shared" si="8"/>
        <v>-2158</v>
      </c>
      <c r="J27" s="178" t="e">
        <f>SUM(#REF!-I27)</f>
        <v>#REF!</v>
      </c>
      <c r="K27" s="182">
        <f t="shared" si="8"/>
        <v>-2158</v>
      </c>
      <c r="L27" s="182">
        <f t="shared" si="8"/>
        <v>-2158</v>
      </c>
      <c r="M27" s="182">
        <f t="shared" si="8"/>
        <v>-2158</v>
      </c>
      <c r="N27" s="182">
        <f t="shared" si="8"/>
        <v>-2158</v>
      </c>
      <c r="O27" s="177">
        <f t="shared" si="5"/>
        <v>100</v>
      </c>
    </row>
    <row r="28" spans="1:15" s="5" customFormat="1" ht="38.25">
      <c r="A28" s="180" t="s">
        <v>561</v>
      </c>
      <c r="B28" s="186" t="s">
        <v>562</v>
      </c>
      <c r="C28" s="182">
        <v>-7250</v>
      </c>
      <c r="D28" s="182"/>
      <c r="E28" s="182">
        <v>-2158</v>
      </c>
      <c r="F28" s="182"/>
      <c r="G28" s="182">
        <v>-2158</v>
      </c>
      <c r="H28" s="182"/>
      <c r="I28" s="182">
        <v>-2158</v>
      </c>
      <c r="J28" s="178" t="e">
        <f>SUM(#REF!-I28)</f>
        <v>#REF!</v>
      </c>
      <c r="K28" s="182">
        <v>-2158</v>
      </c>
      <c r="L28" s="182">
        <v>-2158</v>
      </c>
      <c r="M28" s="182">
        <v>-2158</v>
      </c>
      <c r="N28" s="182">
        <v>-2158</v>
      </c>
      <c r="O28" s="177">
        <f t="shared" si="5"/>
        <v>100</v>
      </c>
    </row>
    <row r="29" spans="1:15">
      <c r="A29" s="187" t="s">
        <v>563</v>
      </c>
      <c r="B29" s="185" t="s">
        <v>564</v>
      </c>
      <c r="C29" s="188">
        <f t="shared" ref="C29:I29" si="9">C30+C34</f>
        <v>9019.0999999999767</v>
      </c>
      <c r="D29" s="188">
        <f t="shared" si="9"/>
        <v>0</v>
      </c>
      <c r="E29" s="188">
        <f t="shared" si="9"/>
        <v>3927</v>
      </c>
      <c r="F29" s="188">
        <f t="shared" si="9"/>
        <v>0</v>
      </c>
      <c r="G29" s="188">
        <f t="shared" si="9"/>
        <v>5718</v>
      </c>
      <c r="H29" s="188">
        <f t="shared" si="9"/>
        <v>0</v>
      </c>
      <c r="I29" s="188">
        <f t="shared" si="9"/>
        <v>5718</v>
      </c>
      <c r="J29" s="178" t="e">
        <f>SUM(#REF!-I29)</f>
        <v>#REF!</v>
      </c>
      <c r="K29" s="188">
        <f>K30+K34</f>
        <v>3938.1999999999534</v>
      </c>
      <c r="L29" s="188">
        <f>L30+L34</f>
        <v>3938.1999999999534</v>
      </c>
      <c r="M29" s="188">
        <f>M30+M34</f>
        <v>4040.8999999999069</v>
      </c>
      <c r="N29" s="188">
        <f>N30+N34</f>
        <v>-1651.2000000000698</v>
      </c>
      <c r="O29" s="177">
        <f t="shared" si="5"/>
        <v>-40.862184166896185</v>
      </c>
    </row>
    <row r="30" spans="1:15">
      <c r="A30" s="189" t="s">
        <v>565</v>
      </c>
      <c r="B30" s="185" t="s">
        <v>566</v>
      </c>
      <c r="C30" s="190">
        <f t="shared" ref="C30:N32" si="10">C31</f>
        <v>-312925.40000000002</v>
      </c>
      <c r="D30" s="190">
        <f t="shared" si="10"/>
        <v>0</v>
      </c>
      <c r="E30" s="190">
        <f t="shared" si="10"/>
        <v>-319986.3</v>
      </c>
      <c r="F30" s="190">
        <f t="shared" si="10"/>
        <v>0</v>
      </c>
      <c r="G30" s="190">
        <f t="shared" si="10"/>
        <v>-326843.09999999998</v>
      </c>
      <c r="H30" s="190">
        <f t="shared" si="10"/>
        <v>0</v>
      </c>
      <c r="I30" s="190">
        <f t="shared" si="10"/>
        <v>-353060.9</v>
      </c>
      <c r="J30" s="178" t="e">
        <f>SUM(#REF!-I30)</f>
        <v>#REF!</v>
      </c>
      <c r="K30" s="190">
        <f t="shared" si="10"/>
        <v>-362028.4</v>
      </c>
      <c r="L30" s="190">
        <f t="shared" si="10"/>
        <v>-362028.4</v>
      </c>
      <c r="M30" s="190">
        <f t="shared" si="10"/>
        <v>-565585.80000000005</v>
      </c>
      <c r="N30" s="190">
        <f t="shared" si="10"/>
        <v>-555210.80000000005</v>
      </c>
      <c r="O30" s="177">
        <f t="shared" si="5"/>
        <v>98.165618726637064</v>
      </c>
    </row>
    <row r="31" spans="1:15">
      <c r="A31" s="189" t="s">
        <v>567</v>
      </c>
      <c r="B31" s="185" t="s">
        <v>568</v>
      </c>
      <c r="C31" s="190">
        <f t="shared" si="10"/>
        <v>-312925.40000000002</v>
      </c>
      <c r="D31" s="190">
        <f t="shared" si="10"/>
        <v>0</v>
      </c>
      <c r="E31" s="190">
        <f t="shared" si="10"/>
        <v>-319986.3</v>
      </c>
      <c r="F31" s="190">
        <f t="shared" si="10"/>
        <v>0</v>
      </c>
      <c r="G31" s="190">
        <f t="shared" si="10"/>
        <v>-326843.09999999998</v>
      </c>
      <c r="H31" s="190">
        <f t="shared" si="10"/>
        <v>0</v>
      </c>
      <c r="I31" s="190">
        <f t="shared" si="10"/>
        <v>-353060.9</v>
      </c>
      <c r="J31" s="178" t="e">
        <f>SUM(#REF!-I31)</f>
        <v>#REF!</v>
      </c>
      <c r="K31" s="190">
        <f t="shared" si="10"/>
        <v>-362028.4</v>
      </c>
      <c r="L31" s="190">
        <f t="shared" si="10"/>
        <v>-362028.4</v>
      </c>
      <c r="M31" s="190">
        <f t="shared" si="10"/>
        <v>-565585.80000000005</v>
      </c>
      <c r="N31" s="190">
        <f t="shared" si="10"/>
        <v>-555210.80000000005</v>
      </c>
      <c r="O31" s="177">
        <f t="shared" si="5"/>
        <v>98.165618726637064</v>
      </c>
    </row>
    <row r="32" spans="1:15">
      <c r="A32" s="189" t="s">
        <v>569</v>
      </c>
      <c r="B32" s="185" t="s">
        <v>570</v>
      </c>
      <c r="C32" s="190">
        <f t="shared" si="10"/>
        <v>-312925.40000000002</v>
      </c>
      <c r="D32" s="190">
        <f t="shared" si="10"/>
        <v>0</v>
      </c>
      <c r="E32" s="190">
        <f t="shared" si="10"/>
        <v>-319986.3</v>
      </c>
      <c r="F32" s="190">
        <f t="shared" si="10"/>
        <v>0</v>
      </c>
      <c r="G32" s="190">
        <f t="shared" si="10"/>
        <v>-326843.09999999998</v>
      </c>
      <c r="H32" s="190">
        <f t="shared" si="10"/>
        <v>0</v>
      </c>
      <c r="I32" s="190">
        <f t="shared" si="10"/>
        <v>-353060.9</v>
      </c>
      <c r="J32" s="178" t="e">
        <f>SUM(#REF!-I32)</f>
        <v>#REF!</v>
      </c>
      <c r="K32" s="190">
        <v>-362028.4</v>
      </c>
      <c r="L32" s="190">
        <v>-362028.4</v>
      </c>
      <c r="M32" s="190">
        <f>M33</f>
        <v>-565585.80000000005</v>
      </c>
      <c r="N32" s="190">
        <f>N33</f>
        <v>-555210.80000000005</v>
      </c>
      <c r="O32" s="177">
        <f t="shared" si="5"/>
        <v>98.165618726637064</v>
      </c>
    </row>
    <row r="33" spans="1:15" ht="25.5">
      <c r="A33" s="189" t="s">
        <v>571</v>
      </c>
      <c r="B33" s="185" t="s">
        <v>572</v>
      </c>
      <c r="C33" s="190">
        <v>-312925.40000000002</v>
      </c>
      <c r="D33" s="190"/>
      <c r="E33" s="190">
        <v>-319986.3</v>
      </c>
      <c r="F33" s="190"/>
      <c r="G33" s="190">
        <v>-326843.09999999998</v>
      </c>
      <c r="H33" s="190"/>
      <c r="I33" s="190">
        <v>-353060.9</v>
      </c>
      <c r="J33" s="188" t="e">
        <f>SUM(#REF!-I33)</f>
        <v>#REF!</v>
      </c>
      <c r="K33" s="190">
        <v>-357371.1</v>
      </c>
      <c r="L33" s="190">
        <v>-357371.1</v>
      </c>
      <c r="M33" s="190">
        <v>-565585.80000000005</v>
      </c>
      <c r="N33" s="190">
        <v>-555210.80000000005</v>
      </c>
      <c r="O33" s="177">
        <f t="shared" si="5"/>
        <v>98.165618726637064</v>
      </c>
    </row>
    <row r="34" spans="1:15">
      <c r="A34" s="189" t="s">
        <v>573</v>
      </c>
      <c r="B34" s="185" t="s">
        <v>574</v>
      </c>
      <c r="C34" s="190">
        <f t="shared" ref="C34:N36" si="11">C35</f>
        <v>321944.5</v>
      </c>
      <c r="D34" s="190">
        <f t="shared" si="11"/>
        <v>0</v>
      </c>
      <c r="E34" s="190">
        <f t="shared" si="11"/>
        <v>323913.3</v>
      </c>
      <c r="F34" s="190">
        <f t="shared" si="11"/>
        <v>0</v>
      </c>
      <c r="G34" s="190">
        <f t="shared" si="11"/>
        <v>332561.09999999998</v>
      </c>
      <c r="H34" s="190">
        <f t="shared" si="11"/>
        <v>0</v>
      </c>
      <c r="I34" s="190">
        <f t="shared" si="11"/>
        <v>358778.9</v>
      </c>
      <c r="J34" s="188" t="e">
        <f>SUM(#REF!-I34)</f>
        <v>#REF!</v>
      </c>
      <c r="K34" s="190">
        <f t="shared" si="11"/>
        <v>365966.6</v>
      </c>
      <c r="L34" s="190">
        <f t="shared" si="11"/>
        <v>365966.6</v>
      </c>
      <c r="M34" s="190">
        <f t="shared" si="11"/>
        <v>569626.69999999995</v>
      </c>
      <c r="N34" s="190">
        <f t="shared" si="11"/>
        <v>553559.6</v>
      </c>
      <c r="O34" s="177">
        <f t="shared" si="5"/>
        <v>97.179363256673184</v>
      </c>
    </row>
    <row r="35" spans="1:15">
      <c r="A35" s="189" t="s">
        <v>575</v>
      </c>
      <c r="B35" s="185" t="s">
        <v>576</v>
      </c>
      <c r="C35" s="190">
        <f t="shared" si="11"/>
        <v>321944.5</v>
      </c>
      <c r="D35" s="190">
        <f t="shared" si="11"/>
        <v>0</v>
      </c>
      <c r="E35" s="190">
        <f t="shared" si="11"/>
        <v>323913.3</v>
      </c>
      <c r="F35" s="190">
        <f t="shared" si="11"/>
        <v>0</v>
      </c>
      <c r="G35" s="190">
        <f t="shared" si="11"/>
        <v>332561.09999999998</v>
      </c>
      <c r="H35" s="190">
        <f t="shared" si="11"/>
        <v>0</v>
      </c>
      <c r="I35" s="190">
        <f t="shared" si="11"/>
        <v>358778.9</v>
      </c>
      <c r="J35" s="188" t="e">
        <f>SUM(#REF!-I35)</f>
        <v>#REF!</v>
      </c>
      <c r="K35" s="190">
        <f t="shared" si="11"/>
        <v>365966.6</v>
      </c>
      <c r="L35" s="190">
        <f t="shared" si="11"/>
        <v>365966.6</v>
      </c>
      <c r="M35" s="190">
        <f t="shared" si="11"/>
        <v>569626.69999999995</v>
      </c>
      <c r="N35" s="190">
        <f t="shared" si="11"/>
        <v>553559.6</v>
      </c>
      <c r="O35" s="177">
        <f t="shared" si="5"/>
        <v>97.179363256673184</v>
      </c>
    </row>
    <row r="36" spans="1:15">
      <c r="A36" s="189" t="s">
        <v>577</v>
      </c>
      <c r="B36" s="185" t="s">
        <v>578</v>
      </c>
      <c r="C36" s="190">
        <f t="shared" si="11"/>
        <v>321944.5</v>
      </c>
      <c r="D36" s="190">
        <f t="shared" si="11"/>
        <v>0</v>
      </c>
      <c r="E36" s="190">
        <f t="shared" si="11"/>
        <v>323913.3</v>
      </c>
      <c r="F36" s="190">
        <f t="shared" si="11"/>
        <v>0</v>
      </c>
      <c r="G36" s="190">
        <f t="shared" si="11"/>
        <v>332561.09999999998</v>
      </c>
      <c r="H36" s="190">
        <f t="shared" si="11"/>
        <v>0</v>
      </c>
      <c r="I36" s="190">
        <f t="shared" si="11"/>
        <v>358778.9</v>
      </c>
      <c r="J36" s="188" t="e">
        <f>SUM(#REF!-I36)</f>
        <v>#REF!</v>
      </c>
      <c r="K36" s="190">
        <f t="shared" si="11"/>
        <v>365966.6</v>
      </c>
      <c r="L36" s="190">
        <f t="shared" si="11"/>
        <v>365966.6</v>
      </c>
      <c r="M36" s="190">
        <f t="shared" si="11"/>
        <v>569626.69999999995</v>
      </c>
      <c r="N36" s="190">
        <f t="shared" si="11"/>
        <v>553559.6</v>
      </c>
      <c r="O36" s="177">
        <f t="shared" si="5"/>
        <v>97.179363256673184</v>
      </c>
    </row>
    <row r="37" spans="1:15" ht="25.5">
      <c r="A37" s="189" t="s">
        <v>579</v>
      </c>
      <c r="B37" s="185" t="s">
        <v>580</v>
      </c>
      <c r="C37" s="190">
        <v>321944.5</v>
      </c>
      <c r="D37" s="190"/>
      <c r="E37" s="190">
        <v>323913.3</v>
      </c>
      <c r="F37" s="190"/>
      <c r="G37" s="190">
        <v>332561.09999999998</v>
      </c>
      <c r="H37" s="190"/>
      <c r="I37" s="190">
        <v>358778.9</v>
      </c>
      <c r="J37" s="188" t="e">
        <f>SUM(#REF!-I37)</f>
        <v>#REF!</v>
      </c>
      <c r="K37" s="190">
        <v>365966.6</v>
      </c>
      <c r="L37" s="190">
        <v>365966.6</v>
      </c>
      <c r="M37" s="190">
        <v>569626.69999999995</v>
      </c>
      <c r="N37" s="190">
        <v>553559.6</v>
      </c>
      <c r="O37" s="177">
        <f t="shared" si="5"/>
        <v>97.179363256673184</v>
      </c>
    </row>
  </sheetData>
  <mergeCells count="11">
    <mergeCell ref="A1:O1"/>
    <mergeCell ref="A2:O2"/>
    <mergeCell ref="A3:O3"/>
    <mergeCell ref="A4:O4"/>
    <mergeCell ref="A5:O5"/>
    <mergeCell ref="A6:O6"/>
    <mergeCell ref="A13:B13"/>
    <mergeCell ref="A12:L12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view="pageBreakPreview" zoomScale="110" zoomScaleSheetLayoutView="110" workbookViewId="0">
      <selection activeCell="A5" sqref="A5:K5"/>
    </sheetView>
  </sheetViews>
  <sheetFormatPr defaultRowHeight="12.75"/>
  <cols>
    <col min="1" max="1" width="51.42578125" style="301" customWidth="1"/>
    <col min="2" max="5" width="0" style="298" hidden="1" customWidth="1"/>
    <col min="6" max="6" width="26.85546875" style="298" hidden="1" customWidth="1"/>
    <col min="7" max="8" width="11.28515625" style="302" hidden="1" customWidth="1"/>
    <col min="9" max="11" width="11.28515625" style="302" customWidth="1"/>
    <col min="12" max="16384" width="9.140625" style="298"/>
  </cols>
  <sheetData>
    <row r="1" spans="1:11">
      <c r="A1" s="368" t="s">
        <v>810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</row>
    <row r="2" spans="1:11">
      <c r="A2" s="368" t="s">
        <v>811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</row>
    <row r="3" spans="1:11">
      <c r="A3" s="368" t="s">
        <v>207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</row>
    <row r="4" spans="1:11">
      <c r="A4" s="368" t="s">
        <v>903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</row>
    <row r="5" spans="1:11">
      <c r="A5" s="368" t="s">
        <v>907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</row>
    <row r="6" spans="1:11">
      <c r="A6" s="368" t="s">
        <v>899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</row>
    <row r="7" spans="1:11">
      <c r="A7" s="368"/>
      <c r="B7" s="368"/>
      <c r="C7" s="368"/>
      <c r="D7" s="368"/>
      <c r="E7" s="368"/>
      <c r="F7" s="368"/>
      <c r="G7" s="368"/>
      <c r="H7" s="368"/>
      <c r="I7" s="298"/>
      <c r="J7" s="298"/>
      <c r="K7" s="298"/>
    </row>
    <row r="8" spans="1:11" ht="14.25" customHeight="1">
      <c r="A8" s="427"/>
      <c r="B8" s="427"/>
      <c r="C8" s="427"/>
      <c r="D8" s="427"/>
      <c r="E8" s="427"/>
      <c r="F8" s="427"/>
      <c r="G8" s="427"/>
      <c r="H8" s="427"/>
      <c r="I8" s="298"/>
      <c r="J8" s="298"/>
      <c r="K8" s="298"/>
    </row>
    <row r="9" spans="1:11">
      <c r="A9" s="429"/>
      <c r="B9" s="429"/>
      <c r="C9" s="429"/>
      <c r="D9" s="429"/>
      <c r="E9" s="429"/>
      <c r="F9" s="429"/>
      <c r="G9" s="429"/>
      <c r="H9" s="429"/>
      <c r="I9" s="298"/>
      <c r="J9" s="298"/>
      <c r="K9" s="298"/>
    </row>
    <row r="10" spans="1:11">
      <c r="A10" s="415"/>
      <c r="B10" s="415"/>
      <c r="C10" s="415"/>
      <c r="D10" s="430"/>
      <c r="E10" s="430"/>
      <c r="F10" s="430"/>
      <c r="G10" s="299"/>
      <c r="H10" s="299"/>
      <c r="I10" s="299"/>
      <c r="J10" s="299"/>
      <c r="K10" s="299"/>
    </row>
    <row r="11" spans="1:11">
      <c r="A11" s="429"/>
      <c r="B11" s="430"/>
      <c r="C11" s="430"/>
      <c r="D11" s="430"/>
      <c r="E11" s="430"/>
      <c r="F11" s="430"/>
      <c r="G11" s="300"/>
      <c r="H11" s="300"/>
      <c r="I11" s="300"/>
      <c r="J11" s="300"/>
      <c r="K11" s="300"/>
    </row>
    <row r="12" spans="1:11">
      <c r="C12" s="429"/>
      <c r="D12" s="429"/>
      <c r="E12" s="429"/>
      <c r="F12" s="429"/>
      <c r="G12" s="300"/>
      <c r="H12" s="300"/>
      <c r="I12" s="300"/>
      <c r="J12" s="300"/>
      <c r="K12" s="300"/>
    </row>
    <row r="13" spans="1:11">
      <c r="A13" s="436" t="s">
        <v>812</v>
      </c>
      <c r="B13" s="436"/>
      <c r="C13" s="436"/>
      <c r="D13" s="436"/>
      <c r="E13" s="436"/>
      <c r="F13" s="436"/>
    </row>
    <row r="14" spans="1:11">
      <c r="A14" s="430"/>
      <c r="B14" s="430"/>
      <c r="C14" s="430"/>
      <c r="D14" s="430"/>
      <c r="E14" s="430"/>
      <c r="F14" s="430"/>
    </row>
    <row r="15" spans="1:11">
      <c r="B15" s="301"/>
      <c r="C15" s="301"/>
      <c r="D15" s="301"/>
      <c r="E15" s="301"/>
      <c r="F15" s="301"/>
    </row>
    <row r="16" spans="1:11">
      <c r="F16" s="303"/>
      <c r="G16" s="302" t="s">
        <v>208</v>
      </c>
      <c r="H16" s="302" t="s">
        <v>208</v>
      </c>
      <c r="K16" s="302" t="s">
        <v>208</v>
      </c>
    </row>
    <row r="17" spans="1:11" ht="18.75" customHeight="1">
      <c r="A17" s="432" t="s">
        <v>813</v>
      </c>
      <c r="B17" s="432"/>
      <c r="C17" s="432"/>
      <c r="D17" s="432"/>
      <c r="E17" s="432"/>
      <c r="F17" s="432"/>
      <c r="G17" s="296" t="s">
        <v>401</v>
      </c>
      <c r="H17" s="296" t="s">
        <v>401</v>
      </c>
      <c r="I17" s="331" t="s">
        <v>857</v>
      </c>
      <c r="J17" s="331" t="s">
        <v>858</v>
      </c>
      <c r="K17" s="331" t="s">
        <v>859</v>
      </c>
    </row>
    <row r="18" spans="1:11">
      <c r="A18" s="432" t="s">
        <v>814</v>
      </c>
      <c r="B18" s="432"/>
      <c r="C18" s="432"/>
      <c r="D18" s="432"/>
      <c r="E18" s="432"/>
      <c r="F18" s="432"/>
      <c r="G18" s="304" t="e">
        <f>G21+#REF!+#REF!+#REF!</f>
        <v>#REF!</v>
      </c>
      <c r="H18" s="304" t="e">
        <f>H21+#REF!+#REF!+#REF!</f>
        <v>#REF!</v>
      </c>
      <c r="I18" s="305">
        <f>I21+I24+I20</f>
        <v>84105</v>
      </c>
      <c r="J18" s="305">
        <f>J21+J24+J20</f>
        <v>84105</v>
      </c>
      <c r="K18" s="305">
        <f>J18/I18*100</f>
        <v>100</v>
      </c>
    </row>
    <row r="19" spans="1:11">
      <c r="A19" s="437" t="s">
        <v>815</v>
      </c>
      <c r="B19" s="437"/>
      <c r="C19" s="437"/>
      <c r="D19" s="437"/>
      <c r="E19" s="437"/>
      <c r="F19" s="437"/>
      <c r="G19" s="306"/>
      <c r="H19" s="306"/>
      <c r="I19" s="307"/>
      <c r="J19" s="307"/>
      <c r="K19" s="305"/>
    </row>
    <row r="20" spans="1:11" ht="25.5">
      <c r="A20" s="308" t="s">
        <v>816</v>
      </c>
      <c r="B20" s="308"/>
      <c r="C20" s="308"/>
      <c r="D20" s="308"/>
      <c r="E20" s="308"/>
      <c r="F20" s="308"/>
      <c r="G20" s="306"/>
      <c r="H20" s="306"/>
      <c r="I20" s="307">
        <v>997.1</v>
      </c>
      <c r="J20" s="307">
        <v>997.1</v>
      </c>
      <c r="K20" s="305">
        <f t="shared" ref="K20:K26" si="0">J20/I20*100</f>
        <v>100</v>
      </c>
    </row>
    <row r="21" spans="1:11" s="309" customFormat="1">
      <c r="A21" s="432" t="s">
        <v>817</v>
      </c>
      <c r="B21" s="432"/>
      <c r="C21" s="432"/>
      <c r="D21" s="432"/>
      <c r="E21" s="432"/>
      <c r="F21" s="432"/>
      <c r="G21" s="304">
        <f>SUM(G23:G25)</f>
        <v>72.3</v>
      </c>
      <c r="H21" s="304">
        <f>SUM(H23:H25)</f>
        <v>72.3</v>
      </c>
      <c r="I21" s="305">
        <f>I23</f>
        <v>16</v>
      </c>
      <c r="J21" s="305">
        <f>J23</f>
        <v>16</v>
      </c>
      <c r="K21" s="305">
        <f t="shared" si="0"/>
        <v>100</v>
      </c>
    </row>
    <row r="22" spans="1:11" s="309" customFormat="1">
      <c r="A22" s="432" t="s">
        <v>818</v>
      </c>
      <c r="B22" s="437"/>
      <c r="C22" s="437"/>
      <c r="D22" s="437"/>
      <c r="E22" s="437"/>
      <c r="F22" s="437"/>
      <c r="G22" s="304"/>
      <c r="H22" s="304"/>
      <c r="I22" s="305"/>
      <c r="J22" s="305"/>
      <c r="K22" s="305"/>
    </row>
    <row r="23" spans="1:11" s="309" customFormat="1" ht="12.75" customHeight="1">
      <c r="A23" s="431" t="s">
        <v>819</v>
      </c>
      <c r="B23" s="431"/>
      <c r="C23" s="431"/>
      <c r="D23" s="431"/>
      <c r="E23" s="431"/>
      <c r="F23" s="431"/>
      <c r="G23" s="306">
        <v>18.3</v>
      </c>
      <c r="H23" s="306">
        <v>18.3</v>
      </c>
      <c r="I23" s="307">
        <v>16</v>
      </c>
      <c r="J23" s="307">
        <v>16</v>
      </c>
      <c r="K23" s="305">
        <f t="shared" si="0"/>
        <v>100</v>
      </c>
    </row>
    <row r="24" spans="1:11" s="309" customFormat="1">
      <c r="A24" s="432" t="s">
        <v>820</v>
      </c>
      <c r="B24" s="432"/>
      <c r="C24" s="432"/>
      <c r="D24" s="432"/>
      <c r="E24" s="432"/>
      <c r="F24" s="432"/>
      <c r="G24" s="306"/>
      <c r="H24" s="306"/>
      <c r="I24" s="305">
        <f>I25+I26</f>
        <v>83091.899999999994</v>
      </c>
      <c r="J24" s="305">
        <f>J25+J26</f>
        <v>83091.899999999994</v>
      </c>
      <c r="K24" s="305">
        <f t="shared" si="0"/>
        <v>100</v>
      </c>
    </row>
    <row r="25" spans="1:11" s="309" customFormat="1" ht="30" customHeight="1">
      <c r="A25" s="310" t="s">
        <v>821</v>
      </c>
      <c r="B25" s="311"/>
      <c r="C25" s="311"/>
      <c r="D25" s="311"/>
      <c r="E25" s="311"/>
      <c r="F25" s="311"/>
      <c r="G25" s="306">
        <v>54</v>
      </c>
      <c r="H25" s="306">
        <v>54</v>
      </c>
      <c r="I25" s="307">
        <v>54</v>
      </c>
      <c r="J25" s="307">
        <v>54</v>
      </c>
      <c r="K25" s="305">
        <f t="shared" si="0"/>
        <v>100</v>
      </c>
    </row>
    <row r="26" spans="1:11" s="309" customFormat="1" ht="33.75" customHeight="1">
      <c r="A26" s="433" t="s">
        <v>822</v>
      </c>
      <c r="B26" s="434"/>
      <c r="C26" s="434"/>
      <c r="D26" s="434"/>
      <c r="E26" s="434"/>
      <c r="F26" s="435"/>
      <c r="G26" s="306"/>
      <c r="H26" s="306"/>
      <c r="I26" s="306">
        <v>83037.899999999994</v>
      </c>
      <c r="J26" s="306">
        <v>83037.899999999994</v>
      </c>
      <c r="K26" s="305">
        <f t="shared" si="0"/>
        <v>100</v>
      </c>
    </row>
  </sheetData>
  <mergeCells count="21">
    <mergeCell ref="A24:F24"/>
    <mergeCell ref="A26:F26"/>
    <mergeCell ref="A13:F14"/>
    <mergeCell ref="A17:F17"/>
    <mergeCell ref="A18:F18"/>
    <mergeCell ref="A19:F19"/>
    <mergeCell ref="A21:F21"/>
    <mergeCell ref="A22:F22"/>
    <mergeCell ref="A1:K1"/>
    <mergeCell ref="A2:K2"/>
    <mergeCell ref="A3:K3"/>
    <mergeCell ref="A4:K4"/>
    <mergeCell ref="A23:F23"/>
    <mergeCell ref="A5:K5"/>
    <mergeCell ref="A6:K6"/>
    <mergeCell ref="C12:F12"/>
    <mergeCell ref="A7:H7"/>
    <mergeCell ref="A8:H8"/>
    <mergeCell ref="A9:H9"/>
    <mergeCell ref="A10:F10"/>
    <mergeCell ref="A11:F11"/>
  </mergeCells>
  <pageMargins left="0.7" right="0.7" top="0.75" bottom="0.75" header="0.3" footer="0.3"/>
  <pageSetup paperSize="9" scale="93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4"/>
  <sheetViews>
    <sheetView view="pageBreakPreview" zoomScaleSheetLayoutView="100" workbookViewId="0">
      <selection activeCell="A5" sqref="A5:D5"/>
    </sheetView>
  </sheetViews>
  <sheetFormatPr defaultRowHeight="12.75"/>
  <cols>
    <col min="1" max="1" width="48.42578125" style="313" customWidth="1"/>
    <col min="2" max="4" width="12.5703125" style="313" customWidth="1"/>
    <col min="5" max="252" width="9.140625" style="313"/>
    <col min="253" max="253" width="37.28515625" style="313" customWidth="1"/>
    <col min="254" max="254" width="15.5703125" style="313" customWidth="1"/>
    <col min="255" max="255" width="17.140625" style="313" customWidth="1"/>
    <col min="256" max="256" width="19" style="313" customWidth="1"/>
    <col min="257" max="257" width="9.140625" style="313" customWidth="1"/>
    <col min="258" max="508" width="9.140625" style="313"/>
    <col min="509" max="509" width="37.28515625" style="313" customWidth="1"/>
    <col min="510" max="510" width="15.5703125" style="313" customWidth="1"/>
    <col min="511" max="511" width="17.140625" style="313" customWidth="1"/>
    <col min="512" max="512" width="19" style="313" customWidth="1"/>
    <col min="513" max="513" width="9.140625" style="313" customWidth="1"/>
    <col min="514" max="764" width="9.140625" style="313"/>
    <col min="765" max="765" width="37.28515625" style="313" customWidth="1"/>
    <col min="766" max="766" width="15.5703125" style="313" customWidth="1"/>
    <col min="767" max="767" width="17.140625" style="313" customWidth="1"/>
    <col min="768" max="768" width="19" style="313" customWidth="1"/>
    <col min="769" max="769" width="9.140625" style="313" customWidth="1"/>
    <col min="770" max="1020" width="9.140625" style="313"/>
    <col min="1021" max="1021" width="37.28515625" style="313" customWidth="1"/>
    <col min="1022" max="1022" width="15.5703125" style="313" customWidth="1"/>
    <col min="1023" max="1023" width="17.140625" style="313" customWidth="1"/>
    <col min="1024" max="1024" width="19" style="313" customWidth="1"/>
    <col min="1025" max="1025" width="9.140625" style="313" customWidth="1"/>
    <col min="1026" max="1276" width="9.140625" style="313"/>
    <col min="1277" max="1277" width="37.28515625" style="313" customWidth="1"/>
    <col min="1278" max="1278" width="15.5703125" style="313" customWidth="1"/>
    <col min="1279" max="1279" width="17.140625" style="313" customWidth="1"/>
    <col min="1280" max="1280" width="19" style="313" customWidth="1"/>
    <col min="1281" max="1281" width="9.140625" style="313" customWidth="1"/>
    <col min="1282" max="1532" width="9.140625" style="313"/>
    <col min="1533" max="1533" width="37.28515625" style="313" customWidth="1"/>
    <col min="1534" max="1534" width="15.5703125" style="313" customWidth="1"/>
    <col min="1535" max="1535" width="17.140625" style="313" customWidth="1"/>
    <col min="1536" max="1536" width="19" style="313" customWidth="1"/>
    <col min="1537" max="1537" width="9.140625" style="313" customWidth="1"/>
    <col min="1538" max="1788" width="9.140625" style="313"/>
    <col min="1789" max="1789" width="37.28515625" style="313" customWidth="1"/>
    <col min="1790" max="1790" width="15.5703125" style="313" customWidth="1"/>
    <col min="1791" max="1791" width="17.140625" style="313" customWidth="1"/>
    <col min="1792" max="1792" width="19" style="313" customWidth="1"/>
    <col min="1793" max="1793" width="9.140625" style="313" customWidth="1"/>
    <col min="1794" max="2044" width="9.140625" style="313"/>
    <col min="2045" max="2045" width="37.28515625" style="313" customWidth="1"/>
    <col min="2046" max="2046" width="15.5703125" style="313" customWidth="1"/>
    <col min="2047" max="2047" width="17.140625" style="313" customWidth="1"/>
    <col min="2048" max="2048" width="19" style="313" customWidth="1"/>
    <col min="2049" max="2049" width="9.140625" style="313" customWidth="1"/>
    <col min="2050" max="2300" width="9.140625" style="313"/>
    <col min="2301" max="2301" width="37.28515625" style="313" customWidth="1"/>
    <col min="2302" max="2302" width="15.5703125" style="313" customWidth="1"/>
    <col min="2303" max="2303" width="17.140625" style="313" customWidth="1"/>
    <col min="2304" max="2304" width="19" style="313" customWidth="1"/>
    <col min="2305" max="2305" width="9.140625" style="313" customWidth="1"/>
    <col min="2306" max="2556" width="9.140625" style="313"/>
    <col min="2557" max="2557" width="37.28515625" style="313" customWidth="1"/>
    <col min="2558" max="2558" width="15.5703125" style="313" customWidth="1"/>
    <col min="2559" max="2559" width="17.140625" style="313" customWidth="1"/>
    <col min="2560" max="2560" width="19" style="313" customWidth="1"/>
    <col min="2561" max="2561" width="9.140625" style="313" customWidth="1"/>
    <col min="2562" max="2812" width="9.140625" style="313"/>
    <col min="2813" max="2813" width="37.28515625" style="313" customWidth="1"/>
    <col min="2814" max="2814" width="15.5703125" style="313" customWidth="1"/>
    <col min="2815" max="2815" width="17.140625" style="313" customWidth="1"/>
    <col min="2816" max="2816" width="19" style="313" customWidth="1"/>
    <col min="2817" max="2817" width="9.140625" style="313" customWidth="1"/>
    <col min="2818" max="3068" width="9.140625" style="313"/>
    <col min="3069" max="3069" width="37.28515625" style="313" customWidth="1"/>
    <col min="3070" max="3070" width="15.5703125" style="313" customWidth="1"/>
    <col min="3071" max="3071" width="17.140625" style="313" customWidth="1"/>
    <col min="3072" max="3072" width="19" style="313" customWidth="1"/>
    <col min="3073" max="3073" width="9.140625" style="313" customWidth="1"/>
    <col min="3074" max="3324" width="9.140625" style="313"/>
    <col min="3325" max="3325" width="37.28515625" style="313" customWidth="1"/>
    <col min="3326" max="3326" width="15.5703125" style="313" customWidth="1"/>
    <col min="3327" max="3327" width="17.140625" style="313" customWidth="1"/>
    <col min="3328" max="3328" width="19" style="313" customWidth="1"/>
    <col min="3329" max="3329" width="9.140625" style="313" customWidth="1"/>
    <col min="3330" max="3580" width="9.140625" style="313"/>
    <col min="3581" max="3581" width="37.28515625" style="313" customWidth="1"/>
    <col min="3582" max="3582" width="15.5703125" style="313" customWidth="1"/>
    <col min="3583" max="3583" width="17.140625" style="313" customWidth="1"/>
    <col min="3584" max="3584" width="19" style="313" customWidth="1"/>
    <col min="3585" max="3585" width="9.140625" style="313" customWidth="1"/>
    <col min="3586" max="3836" width="9.140625" style="313"/>
    <col min="3837" max="3837" width="37.28515625" style="313" customWidth="1"/>
    <col min="3838" max="3838" width="15.5703125" style="313" customWidth="1"/>
    <col min="3839" max="3839" width="17.140625" style="313" customWidth="1"/>
    <col min="3840" max="3840" width="19" style="313" customWidth="1"/>
    <col min="3841" max="3841" width="9.140625" style="313" customWidth="1"/>
    <col min="3842" max="4092" width="9.140625" style="313"/>
    <col min="4093" max="4093" width="37.28515625" style="313" customWidth="1"/>
    <col min="4094" max="4094" width="15.5703125" style="313" customWidth="1"/>
    <col min="4095" max="4095" width="17.140625" style="313" customWidth="1"/>
    <col min="4096" max="4096" width="19" style="313" customWidth="1"/>
    <col min="4097" max="4097" width="9.140625" style="313" customWidth="1"/>
    <col min="4098" max="4348" width="9.140625" style="313"/>
    <col min="4349" max="4349" width="37.28515625" style="313" customWidth="1"/>
    <col min="4350" max="4350" width="15.5703125" style="313" customWidth="1"/>
    <col min="4351" max="4351" width="17.140625" style="313" customWidth="1"/>
    <col min="4352" max="4352" width="19" style="313" customWidth="1"/>
    <col min="4353" max="4353" width="9.140625" style="313" customWidth="1"/>
    <col min="4354" max="4604" width="9.140625" style="313"/>
    <col min="4605" max="4605" width="37.28515625" style="313" customWidth="1"/>
    <col min="4606" max="4606" width="15.5703125" style="313" customWidth="1"/>
    <col min="4607" max="4607" width="17.140625" style="313" customWidth="1"/>
    <col min="4608" max="4608" width="19" style="313" customWidth="1"/>
    <col min="4609" max="4609" width="9.140625" style="313" customWidth="1"/>
    <col min="4610" max="4860" width="9.140625" style="313"/>
    <col min="4861" max="4861" width="37.28515625" style="313" customWidth="1"/>
    <col min="4862" max="4862" width="15.5703125" style="313" customWidth="1"/>
    <col min="4863" max="4863" width="17.140625" style="313" customWidth="1"/>
    <col min="4864" max="4864" width="19" style="313" customWidth="1"/>
    <col min="4865" max="4865" width="9.140625" style="313" customWidth="1"/>
    <col min="4866" max="5116" width="9.140625" style="313"/>
    <col min="5117" max="5117" width="37.28515625" style="313" customWidth="1"/>
    <col min="5118" max="5118" width="15.5703125" style="313" customWidth="1"/>
    <col min="5119" max="5119" width="17.140625" style="313" customWidth="1"/>
    <col min="5120" max="5120" width="19" style="313" customWidth="1"/>
    <col min="5121" max="5121" width="9.140625" style="313" customWidth="1"/>
    <col min="5122" max="5372" width="9.140625" style="313"/>
    <col min="5373" max="5373" width="37.28515625" style="313" customWidth="1"/>
    <col min="5374" max="5374" width="15.5703125" style="313" customWidth="1"/>
    <col min="5375" max="5375" width="17.140625" style="313" customWidth="1"/>
    <col min="5376" max="5376" width="19" style="313" customWidth="1"/>
    <col min="5377" max="5377" width="9.140625" style="313" customWidth="1"/>
    <col min="5378" max="5628" width="9.140625" style="313"/>
    <col min="5629" max="5629" width="37.28515625" style="313" customWidth="1"/>
    <col min="5630" max="5630" width="15.5703125" style="313" customWidth="1"/>
    <col min="5631" max="5631" width="17.140625" style="313" customWidth="1"/>
    <col min="5632" max="5632" width="19" style="313" customWidth="1"/>
    <col min="5633" max="5633" width="9.140625" style="313" customWidth="1"/>
    <col min="5634" max="5884" width="9.140625" style="313"/>
    <col min="5885" max="5885" width="37.28515625" style="313" customWidth="1"/>
    <col min="5886" max="5886" width="15.5703125" style="313" customWidth="1"/>
    <col min="5887" max="5887" width="17.140625" style="313" customWidth="1"/>
    <col min="5888" max="5888" width="19" style="313" customWidth="1"/>
    <col min="5889" max="5889" width="9.140625" style="313" customWidth="1"/>
    <col min="5890" max="6140" width="9.140625" style="313"/>
    <col min="6141" max="6141" width="37.28515625" style="313" customWidth="1"/>
    <col min="6142" max="6142" width="15.5703125" style="313" customWidth="1"/>
    <col min="6143" max="6143" width="17.140625" style="313" customWidth="1"/>
    <col min="6144" max="6144" width="19" style="313" customWidth="1"/>
    <col min="6145" max="6145" width="9.140625" style="313" customWidth="1"/>
    <col min="6146" max="6396" width="9.140625" style="313"/>
    <col min="6397" max="6397" width="37.28515625" style="313" customWidth="1"/>
    <col min="6398" max="6398" width="15.5703125" style="313" customWidth="1"/>
    <col min="6399" max="6399" width="17.140625" style="313" customWidth="1"/>
    <col min="6400" max="6400" width="19" style="313" customWidth="1"/>
    <col min="6401" max="6401" width="9.140625" style="313" customWidth="1"/>
    <col min="6402" max="6652" width="9.140625" style="313"/>
    <col min="6653" max="6653" width="37.28515625" style="313" customWidth="1"/>
    <col min="6654" max="6654" width="15.5703125" style="313" customWidth="1"/>
    <col min="6655" max="6655" width="17.140625" style="313" customWidth="1"/>
    <col min="6656" max="6656" width="19" style="313" customWidth="1"/>
    <col min="6657" max="6657" width="9.140625" style="313" customWidth="1"/>
    <col min="6658" max="6908" width="9.140625" style="313"/>
    <col min="6909" max="6909" width="37.28515625" style="313" customWidth="1"/>
    <col min="6910" max="6910" width="15.5703125" style="313" customWidth="1"/>
    <col min="6911" max="6911" width="17.140625" style="313" customWidth="1"/>
    <col min="6912" max="6912" width="19" style="313" customWidth="1"/>
    <col min="6913" max="6913" width="9.140625" style="313" customWidth="1"/>
    <col min="6914" max="7164" width="9.140625" style="313"/>
    <col min="7165" max="7165" width="37.28515625" style="313" customWidth="1"/>
    <col min="7166" max="7166" width="15.5703125" style="313" customWidth="1"/>
    <col min="7167" max="7167" width="17.140625" style="313" customWidth="1"/>
    <col min="7168" max="7168" width="19" style="313" customWidth="1"/>
    <col min="7169" max="7169" width="9.140625" style="313" customWidth="1"/>
    <col min="7170" max="7420" width="9.140625" style="313"/>
    <col min="7421" max="7421" width="37.28515625" style="313" customWidth="1"/>
    <col min="7422" max="7422" width="15.5703125" style="313" customWidth="1"/>
    <col min="7423" max="7423" width="17.140625" style="313" customWidth="1"/>
    <col min="7424" max="7424" width="19" style="313" customWidth="1"/>
    <col min="7425" max="7425" width="9.140625" style="313" customWidth="1"/>
    <col min="7426" max="7676" width="9.140625" style="313"/>
    <col min="7677" max="7677" width="37.28515625" style="313" customWidth="1"/>
    <col min="7678" max="7678" width="15.5703125" style="313" customWidth="1"/>
    <col min="7679" max="7679" width="17.140625" style="313" customWidth="1"/>
    <col min="7680" max="7680" width="19" style="313" customWidth="1"/>
    <col min="7681" max="7681" width="9.140625" style="313" customWidth="1"/>
    <col min="7682" max="7932" width="9.140625" style="313"/>
    <col min="7933" max="7933" width="37.28515625" style="313" customWidth="1"/>
    <col min="7934" max="7934" width="15.5703125" style="313" customWidth="1"/>
    <col min="7935" max="7935" width="17.140625" style="313" customWidth="1"/>
    <col min="7936" max="7936" width="19" style="313" customWidth="1"/>
    <col min="7937" max="7937" width="9.140625" style="313" customWidth="1"/>
    <col min="7938" max="8188" width="9.140625" style="313"/>
    <col min="8189" max="8189" width="37.28515625" style="313" customWidth="1"/>
    <col min="8190" max="8190" width="15.5703125" style="313" customWidth="1"/>
    <col min="8191" max="8191" width="17.140625" style="313" customWidth="1"/>
    <col min="8192" max="8192" width="19" style="313" customWidth="1"/>
    <col min="8193" max="8193" width="9.140625" style="313" customWidth="1"/>
    <col min="8194" max="8444" width="9.140625" style="313"/>
    <col min="8445" max="8445" width="37.28515625" style="313" customWidth="1"/>
    <col min="8446" max="8446" width="15.5703125" style="313" customWidth="1"/>
    <col min="8447" max="8447" width="17.140625" style="313" customWidth="1"/>
    <col min="8448" max="8448" width="19" style="313" customWidth="1"/>
    <col min="8449" max="8449" width="9.140625" style="313" customWidth="1"/>
    <col min="8450" max="8700" width="9.140625" style="313"/>
    <col min="8701" max="8701" width="37.28515625" style="313" customWidth="1"/>
    <col min="8702" max="8702" width="15.5703125" style="313" customWidth="1"/>
    <col min="8703" max="8703" width="17.140625" style="313" customWidth="1"/>
    <col min="8704" max="8704" width="19" style="313" customWidth="1"/>
    <col min="8705" max="8705" width="9.140625" style="313" customWidth="1"/>
    <col min="8706" max="8956" width="9.140625" style="313"/>
    <col min="8957" max="8957" width="37.28515625" style="313" customWidth="1"/>
    <col min="8958" max="8958" width="15.5703125" style="313" customWidth="1"/>
    <col min="8959" max="8959" width="17.140625" style="313" customWidth="1"/>
    <col min="8960" max="8960" width="19" style="313" customWidth="1"/>
    <col min="8961" max="8961" width="9.140625" style="313" customWidth="1"/>
    <col min="8962" max="9212" width="9.140625" style="313"/>
    <col min="9213" max="9213" width="37.28515625" style="313" customWidth="1"/>
    <col min="9214" max="9214" width="15.5703125" style="313" customWidth="1"/>
    <col min="9215" max="9215" width="17.140625" style="313" customWidth="1"/>
    <col min="9216" max="9216" width="19" style="313" customWidth="1"/>
    <col min="9217" max="9217" width="9.140625" style="313" customWidth="1"/>
    <col min="9218" max="9468" width="9.140625" style="313"/>
    <col min="9469" max="9469" width="37.28515625" style="313" customWidth="1"/>
    <col min="9470" max="9470" width="15.5703125" style="313" customWidth="1"/>
    <col min="9471" max="9471" width="17.140625" style="313" customWidth="1"/>
    <col min="9472" max="9472" width="19" style="313" customWidth="1"/>
    <col min="9473" max="9473" width="9.140625" style="313" customWidth="1"/>
    <col min="9474" max="9724" width="9.140625" style="313"/>
    <col min="9725" max="9725" width="37.28515625" style="313" customWidth="1"/>
    <col min="9726" max="9726" width="15.5703125" style="313" customWidth="1"/>
    <col min="9727" max="9727" width="17.140625" style="313" customWidth="1"/>
    <col min="9728" max="9728" width="19" style="313" customWidth="1"/>
    <col min="9729" max="9729" width="9.140625" style="313" customWidth="1"/>
    <col min="9730" max="9980" width="9.140625" style="313"/>
    <col min="9981" max="9981" width="37.28515625" style="313" customWidth="1"/>
    <col min="9982" max="9982" width="15.5703125" style="313" customWidth="1"/>
    <col min="9983" max="9983" width="17.140625" style="313" customWidth="1"/>
    <col min="9984" max="9984" width="19" style="313" customWidth="1"/>
    <col min="9985" max="9985" width="9.140625" style="313" customWidth="1"/>
    <col min="9986" max="10236" width="9.140625" style="313"/>
    <col min="10237" max="10237" width="37.28515625" style="313" customWidth="1"/>
    <col min="10238" max="10238" width="15.5703125" style="313" customWidth="1"/>
    <col min="10239" max="10239" width="17.140625" style="313" customWidth="1"/>
    <col min="10240" max="10240" width="19" style="313" customWidth="1"/>
    <col min="10241" max="10241" width="9.140625" style="313" customWidth="1"/>
    <col min="10242" max="10492" width="9.140625" style="313"/>
    <col min="10493" max="10493" width="37.28515625" style="313" customWidth="1"/>
    <col min="10494" max="10494" width="15.5703125" style="313" customWidth="1"/>
    <col min="10495" max="10495" width="17.140625" style="313" customWidth="1"/>
    <col min="10496" max="10496" width="19" style="313" customWidth="1"/>
    <col min="10497" max="10497" width="9.140625" style="313" customWidth="1"/>
    <col min="10498" max="10748" width="9.140625" style="313"/>
    <col min="10749" max="10749" width="37.28515625" style="313" customWidth="1"/>
    <col min="10750" max="10750" width="15.5703125" style="313" customWidth="1"/>
    <col min="10751" max="10751" width="17.140625" style="313" customWidth="1"/>
    <col min="10752" max="10752" width="19" style="313" customWidth="1"/>
    <col min="10753" max="10753" width="9.140625" style="313" customWidth="1"/>
    <col min="10754" max="11004" width="9.140625" style="313"/>
    <col min="11005" max="11005" width="37.28515625" style="313" customWidth="1"/>
    <col min="11006" max="11006" width="15.5703125" style="313" customWidth="1"/>
    <col min="11007" max="11007" width="17.140625" style="313" customWidth="1"/>
    <col min="11008" max="11008" width="19" style="313" customWidth="1"/>
    <col min="11009" max="11009" width="9.140625" style="313" customWidth="1"/>
    <col min="11010" max="11260" width="9.140625" style="313"/>
    <col min="11261" max="11261" width="37.28515625" style="313" customWidth="1"/>
    <col min="11262" max="11262" width="15.5703125" style="313" customWidth="1"/>
    <col min="11263" max="11263" width="17.140625" style="313" customWidth="1"/>
    <col min="11264" max="11264" width="19" style="313" customWidth="1"/>
    <col min="11265" max="11265" width="9.140625" style="313" customWidth="1"/>
    <col min="11266" max="11516" width="9.140625" style="313"/>
    <col min="11517" max="11517" width="37.28515625" style="313" customWidth="1"/>
    <col min="11518" max="11518" width="15.5703125" style="313" customWidth="1"/>
    <col min="11519" max="11519" width="17.140625" style="313" customWidth="1"/>
    <col min="11520" max="11520" width="19" style="313" customWidth="1"/>
    <col min="11521" max="11521" width="9.140625" style="313" customWidth="1"/>
    <col min="11522" max="11772" width="9.140625" style="313"/>
    <col min="11773" max="11773" width="37.28515625" style="313" customWidth="1"/>
    <col min="11774" max="11774" width="15.5703125" style="313" customWidth="1"/>
    <col min="11775" max="11775" width="17.140625" style="313" customWidth="1"/>
    <col min="11776" max="11776" width="19" style="313" customWidth="1"/>
    <col min="11777" max="11777" width="9.140625" style="313" customWidth="1"/>
    <col min="11778" max="12028" width="9.140625" style="313"/>
    <col min="12029" max="12029" width="37.28515625" style="313" customWidth="1"/>
    <col min="12030" max="12030" width="15.5703125" style="313" customWidth="1"/>
    <col min="12031" max="12031" width="17.140625" style="313" customWidth="1"/>
    <col min="12032" max="12032" width="19" style="313" customWidth="1"/>
    <col min="12033" max="12033" width="9.140625" style="313" customWidth="1"/>
    <col min="12034" max="12284" width="9.140625" style="313"/>
    <col min="12285" max="12285" width="37.28515625" style="313" customWidth="1"/>
    <col min="12286" max="12286" width="15.5703125" style="313" customWidth="1"/>
    <col min="12287" max="12287" width="17.140625" style="313" customWidth="1"/>
    <col min="12288" max="12288" width="19" style="313" customWidth="1"/>
    <col min="12289" max="12289" width="9.140625" style="313" customWidth="1"/>
    <col min="12290" max="12540" width="9.140625" style="313"/>
    <col min="12541" max="12541" width="37.28515625" style="313" customWidth="1"/>
    <col min="12542" max="12542" width="15.5703125" style="313" customWidth="1"/>
    <col min="12543" max="12543" width="17.140625" style="313" customWidth="1"/>
    <col min="12544" max="12544" width="19" style="313" customWidth="1"/>
    <col min="12545" max="12545" width="9.140625" style="313" customWidth="1"/>
    <col min="12546" max="12796" width="9.140625" style="313"/>
    <col min="12797" max="12797" width="37.28515625" style="313" customWidth="1"/>
    <col min="12798" max="12798" width="15.5703125" style="313" customWidth="1"/>
    <col min="12799" max="12799" width="17.140625" style="313" customWidth="1"/>
    <col min="12800" max="12800" width="19" style="313" customWidth="1"/>
    <col min="12801" max="12801" width="9.140625" style="313" customWidth="1"/>
    <col min="12802" max="13052" width="9.140625" style="313"/>
    <col min="13053" max="13053" width="37.28515625" style="313" customWidth="1"/>
    <col min="13054" max="13054" width="15.5703125" style="313" customWidth="1"/>
    <col min="13055" max="13055" width="17.140625" style="313" customWidth="1"/>
    <col min="13056" max="13056" width="19" style="313" customWidth="1"/>
    <col min="13057" max="13057" width="9.140625" style="313" customWidth="1"/>
    <col min="13058" max="13308" width="9.140625" style="313"/>
    <col min="13309" max="13309" width="37.28515625" style="313" customWidth="1"/>
    <col min="13310" max="13310" width="15.5703125" style="313" customWidth="1"/>
    <col min="13311" max="13311" width="17.140625" style="313" customWidth="1"/>
    <col min="13312" max="13312" width="19" style="313" customWidth="1"/>
    <col min="13313" max="13313" width="9.140625" style="313" customWidth="1"/>
    <col min="13314" max="13564" width="9.140625" style="313"/>
    <col min="13565" max="13565" width="37.28515625" style="313" customWidth="1"/>
    <col min="13566" max="13566" width="15.5703125" style="313" customWidth="1"/>
    <col min="13567" max="13567" width="17.140625" style="313" customWidth="1"/>
    <col min="13568" max="13568" width="19" style="313" customWidth="1"/>
    <col min="13569" max="13569" width="9.140625" style="313" customWidth="1"/>
    <col min="13570" max="13820" width="9.140625" style="313"/>
    <col min="13821" max="13821" width="37.28515625" style="313" customWidth="1"/>
    <col min="13822" max="13822" width="15.5703125" style="313" customWidth="1"/>
    <col min="13823" max="13823" width="17.140625" style="313" customWidth="1"/>
    <col min="13824" max="13824" width="19" style="313" customWidth="1"/>
    <col min="13825" max="13825" width="9.140625" style="313" customWidth="1"/>
    <col min="13826" max="14076" width="9.140625" style="313"/>
    <col min="14077" max="14077" width="37.28515625" style="313" customWidth="1"/>
    <col min="14078" max="14078" width="15.5703125" style="313" customWidth="1"/>
    <col min="14079" max="14079" width="17.140625" style="313" customWidth="1"/>
    <col min="14080" max="14080" width="19" style="313" customWidth="1"/>
    <col min="14081" max="14081" width="9.140625" style="313" customWidth="1"/>
    <col min="14082" max="14332" width="9.140625" style="313"/>
    <col min="14333" max="14333" width="37.28515625" style="313" customWidth="1"/>
    <col min="14334" max="14334" width="15.5703125" style="313" customWidth="1"/>
    <col min="14335" max="14335" width="17.140625" style="313" customWidth="1"/>
    <col min="14336" max="14336" width="19" style="313" customWidth="1"/>
    <col min="14337" max="14337" width="9.140625" style="313" customWidth="1"/>
    <col min="14338" max="14588" width="9.140625" style="313"/>
    <col min="14589" max="14589" width="37.28515625" style="313" customWidth="1"/>
    <col min="14590" max="14590" width="15.5703125" style="313" customWidth="1"/>
    <col min="14591" max="14591" width="17.140625" style="313" customWidth="1"/>
    <col min="14592" max="14592" width="19" style="313" customWidth="1"/>
    <col min="14593" max="14593" width="9.140625" style="313" customWidth="1"/>
    <col min="14594" max="14844" width="9.140625" style="313"/>
    <col min="14845" max="14845" width="37.28515625" style="313" customWidth="1"/>
    <col min="14846" max="14846" width="15.5703125" style="313" customWidth="1"/>
    <col min="14847" max="14847" width="17.140625" style="313" customWidth="1"/>
    <col min="14848" max="14848" width="19" style="313" customWidth="1"/>
    <col min="14849" max="14849" width="9.140625" style="313" customWidth="1"/>
    <col min="14850" max="15100" width="9.140625" style="313"/>
    <col min="15101" max="15101" width="37.28515625" style="313" customWidth="1"/>
    <col min="15102" max="15102" width="15.5703125" style="313" customWidth="1"/>
    <col min="15103" max="15103" width="17.140625" style="313" customWidth="1"/>
    <col min="15104" max="15104" width="19" style="313" customWidth="1"/>
    <col min="15105" max="15105" width="9.140625" style="313" customWidth="1"/>
    <col min="15106" max="15356" width="9.140625" style="313"/>
    <col min="15357" max="15357" width="37.28515625" style="313" customWidth="1"/>
    <col min="15358" max="15358" width="15.5703125" style="313" customWidth="1"/>
    <col min="15359" max="15359" width="17.140625" style="313" customWidth="1"/>
    <col min="15360" max="15360" width="19" style="313" customWidth="1"/>
    <col min="15361" max="15361" width="9.140625" style="313" customWidth="1"/>
    <col min="15362" max="15612" width="9.140625" style="313"/>
    <col min="15613" max="15613" width="37.28515625" style="313" customWidth="1"/>
    <col min="15614" max="15614" width="15.5703125" style="313" customWidth="1"/>
    <col min="15615" max="15615" width="17.140625" style="313" customWidth="1"/>
    <col min="15616" max="15616" width="19" style="313" customWidth="1"/>
    <col min="15617" max="15617" width="9.140625" style="313" customWidth="1"/>
    <col min="15618" max="15868" width="9.140625" style="313"/>
    <col min="15869" max="15869" width="37.28515625" style="313" customWidth="1"/>
    <col min="15870" max="15870" width="15.5703125" style="313" customWidth="1"/>
    <col min="15871" max="15871" width="17.140625" style="313" customWidth="1"/>
    <col min="15872" max="15872" width="19" style="313" customWidth="1"/>
    <col min="15873" max="15873" width="9.140625" style="313" customWidth="1"/>
    <col min="15874" max="16124" width="9.140625" style="313"/>
    <col min="16125" max="16125" width="37.28515625" style="313" customWidth="1"/>
    <col min="16126" max="16126" width="15.5703125" style="313" customWidth="1"/>
    <col min="16127" max="16127" width="17.140625" style="313" customWidth="1"/>
    <col min="16128" max="16128" width="19" style="313" customWidth="1"/>
    <col min="16129" max="16129" width="9.140625" style="313" customWidth="1"/>
    <col min="16130" max="16384" width="9.140625" style="313"/>
  </cols>
  <sheetData>
    <row r="1" spans="1:4" ht="16.5" customHeight="1">
      <c r="A1" s="368" t="s">
        <v>823</v>
      </c>
      <c r="B1" s="368"/>
      <c r="C1" s="368"/>
      <c r="D1" s="368"/>
    </row>
    <row r="2" spans="1:4" ht="12.75" customHeight="1">
      <c r="A2" s="368" t="s">
        <v>824</v>
      </c>
      <c r="B2" s="368"/>
      <c r="C2" s="368"/>
      <c r="D2" s="368"/>
    </row>
    <row r="3" spans="1:4" ht="12.75" customHeight="1">
      <c r="A3" s="368" t="s">
        <v>207</v>
      </c>
      <c r="B3" s="368"/>
      <c r="C3" s="368"/>
      <c r="D3" s="368"/>
    </row>
    <row r="4" spans="1:4" ht="12.75" customHeight="1">
      <c r="A4" s="368" t="s">
        <v>900</v>
      </c>
      <c r="B4" s="368"/>
      <c r="C4" s="368"/>
      <c r="D4" s="368"/>
    </row>
    <row r="5" spans="1:4" ht="12.75" customHeight="1">
      <c r="A5" s="368" t="s">
        <v>908</v>
      </c>
      <c r="B5" s="368"/>
      <c r="C5" s="368"/>
      <c r="D5" s="368"/>
    </row>
    <row r="6" spans="1:4" ht="12.75" customHeight="1">
      <c r="A6" s="368" t="s">
        <v>899</v>
      </c>
      <c r="B6" s="368"/>
      <c r="C6" s="368"/>
      <c r="D6" s="368"/>
    </row>
    <row r="7" spans="1:4" ht="12.75" customHeight="1">
      <c r="A7" s="368"/>
      <c r="B7" s="368"/>
      <c r="C7" s="7"/>
    </row>
    <row r="8" spans="1:4" ht="15" customHeight="1">
      <c r="A8" s="427"/>
      <c r="B8" s="427"/>
    </row>
    <row r="9" spans="1:4">
      <c r="A9" s="440"/>
      <c r="B9" s="440"/>
    </row>
    <row r="10" spans="1:4" ht="15">
      <c r="A10" s="314"/>
    </row>
    <row r="11" spans="1:4" ht="15">
      <c r="A11" s="314"/>
    </row>
    <row r="12" spans="1:4" ht="15">
      <c r="A12" s="314"/>
    </row>
    <row r="13" spans="1:4" ht="37.5" customHeight="1">
      <c r="A13" s="438" t="s">
        <v>825</v>
      </c>
      <c r="B13" s="438"/>
      <c r="C13" s="438"/>
      <c r="D13" s="438"/>
    </row>
    <row r="14" spans="1:4" ht="14.25">
      <c r="A14" s="439" t="s">
        <v>826</v>
      </c>
      <c r="B14" s="439"/>
      <c r="C14" s="439"/>
      <c r="D14" s="439"/>
    </row>
    <row r="15" spans="1:4" ht="15">
      <c r="A15" s="314"/>
      <c r="B15" s="316"/>
      <c r="C15" s="316"/>
      <c r="D15" s="316"/>
    </row>
    <row r="16" spans="1:4" ht="24" customHeight="1">
      <c r="A16" s="317" t="s">
        <v>827</v>
      </c>
      <c r="B16" s="318" t="s">
        <v>857</v>
      </c>
      <c r="C16" s="318" t="s">
        <v>858</v>
      </c>
      <c r="D16" s="318" t="s">
        <v>859</v>
      </c>
    </row>
    <row r="17" spans="1:4" ht="17.25" customHeight="1">
      <c r="A17" s="319"/>
      <c r="B17" s="320"/>
      <c r="C17" s="320"/>
      <c r="D17" s="320"/>
    </row>
    <row r="18" spans="1:4" ht="15">
      <c r="A18" s="321" t="s">
        <v>828</v>
      </c>
      <c r="B18" s="322">
        <v>1699.1</v>
      </c>
      <c r="C18" s="322">
        <v>1699.1</v>
      </c>
      <c r="D18" s="322">
        <f>C18/B18*100</f>
        <v>100</v>
      </c>
    </row>
    <row r="19" spans="1:4" ht="15">
      <c r="A19" s="321" t="s">
        <v>829</v>
      </c>
      <c r="B19" s="322">
        <v>2756</v>
      </c>
      <c r="C19" s="322">
        <v>2756</v>
      </c>
      <c r="D19" s="322">
        <f t="shared" ref="D19:D24" si="0">C19/B19*100</f>
        <v>100</v>
      </c>
    </row>
    <row r="20" spans="1:4" ht="15">
      <c r="A20" s="321" t="s">
        <v>830</v>
      </c>
      <c r="B20" s="322">
        <v>74716.899999999994</v>
      </c>
      <c r="C20" s="322">
        <v>74716.899999999994</v>
      </c>
      <c r="D20" s="322">
        <f t="shared" si="0"/>
        <v>100</v>
      </c>
    </row>
    <row r="21" spans="1:4" ht="15">
      <c r="A21" s="321" t="s">
        <v>831</v>
      </c>
      <c r="B21" s="322">
        <v>2248.4</v>
      </c>
      <c r="C21" s="322">
        <v>2248.4</v>
      </c>
      <c r="D21" s="322">
        <f t="shared" si="0"/>
        <v>100</v>
      </c>
    </row>
    <row r="22" spans="1:4" ht="15">
      <c r="A22" s="321" t="s">
        <v>832</v>
      </c>
      <c r="B22" s="322">
        <v>1617.5</v>
      </c>
      <c r="C22" s="322">
        <v>1617.5</v>
      </c>
      <c r="D22" s="322">
        <f t="shared" si="0"/>
        <v>100</v>
      </c>
    </row>
    <row r="23" spans="1:4" ht="15">
      <c r="A23" s="319"/>
      <c r="B23" s="322"/>
      <c r="C23" s="322"/>
      <c r="D23" s="322"/>
    </row>
    <row r="24" spans="1:4" ht="15">
      <c r="A24" s="319" t="s">
        <v>833</v>
      </c>
      <c r="B24" s="322">
        <f>SUM(B18:B22)</f>
        <v>83037.899999999994</v>
      </c>
      <c r="C24" s="322">
        <f>SUM(C18:C22)</f>
        <v>83037.899999999994</v>
      </c>
      <c r="D24" s="322">
        <f t="shared" si="0"/>
        <v>100</v>
      </c>
    </row>
  </sheetData>
  <mergeCells count="11">
    <mergeCell ref="A6:D6"/>
    <mergeCell ref="A1:D1"/>
    <mergeCell ref="A2:D2"/>
    <mergeCell ref="A3:D3"/>
    <mergeCell ref="A4:D4"/>
    <mergeCell ref="A5:D5"/>
    <mergeCell ref="A13:D13"/>
    <mergeCell ref="A14:D14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3"/>
  <sheetViews>
    <sheetView view="pageBreakPreview" zoomScaleSheetLayoutView="100" workbookViewId="0">
      <selection activeCell="A5" sqref="A5:D5"/>
    </sheetView>
  </sheetViews>
  <sheetFormatPr defaultRowHeight="12.75"/>
  <cols>
    <col min="1" max="1" width="37.28515625" style="313" customWidth="1"/>
    <col min="2" max="2" width="14.7109375" style="313" customWidth="1"/>
    <col min="3" max="3" width="15.42578125" style="313" customWidth="1"/>
    <col min="4" max="4" width="14.7109375" style="313" customWidth="1"/>
    <col min="5" max="16384" width="9.140625" style="313"/>
  </cols>
  <sheetData>
    <row r="1" spans="1:5" ht="24" customHeight="1">
      <c r="A1" s="336"/>
      <c r="B1" s="368" t="s">
        <v>879</v>
      </c>
      <c r="C1" s="368"/>
      <c r="D1" s="368"/>
      <c r="E1" s="312"/>
    </row>
    <row r="2" spans="1:5" ht="12.75" customHeight="1">
      <c r="A2" s="336"/>
      <c r="B2" s="368" t="s">
        <v>811</v>
      </c>
      <c r="C2" s="368"/>
      <c r="D2" s="368"/>
      <c r="E2" s="132"/>
    </row>
    <row r="3" spans="1:5" ht="12.75" customHeight="1">
      <c r="A3" s="336"/>
      <c r="B3" s="368" t="s">
        <v>207</v>
      </c>
      <c r="C3" s="368"/>
      <c r="D3" s="368"/>
      <c r="E3" s="132"/>
    </row>
    <row r="4" spans="1:5" ht="12.75" customHeight="1">
      <c r="A4" s="336"/>
      <c r="B4" s="368" t="s">
        <v>898</v>
      </c>
      <c r="C4" s="368"/>
      <c r="D4" s="368"/>
      <c r="E4" s="7"/>
    </row>
    <row r="5" spans="1:5" ht="12.75" customHeight="1">
      <c r="A5" s="429" t="s">
        <v>907</v>
      </c>
      <c r="B5" s="429"/>
      <c r="C5" s="429"/>
      <c r="D5" s="429"/>
      <c r="E5" s="7"/>
    </row>
    <row r="6" spans="1:5" ht="18.75" customHeight="1">
      <c r="A6" s="427" t="s">
        <v>904</v>
      </c>
      <c r="B6" s="427"/>
      <c r="C6" s="427"/>
      <c r="D6" s="427"/>
    </row>
    <row r="7" spans="1:5" ht="15">
      <c r="A7" s="314"/>
    </row>
    <row r="8" spans="1:5" ht="15">
      <c r="A8" s="314"/>
    </row>
    <row r="9" spans="1:5" ht="15">
      <c r="A9" s="314"/>
    </row>
    <row r="10" spans="1:5" ht="15">
      <c r="A10" s="314"/>
    </row>
    <row r="11" spans="1:5" ht="37.5" customHeight="1">
      <c r="A11" s="438" t="s">
        <v>825</v>
      </c>
      <c r="B11" s="438"/>
      <c r="C11" s="438"/>
    </row>
    <row r="12" spans="1:5" ht="14.25">
      <c r="A12" s="439" t="s">
        <v>826</v>
      </c>
      <c r="B12" s="439"/>
      <c r="C12" s="439"/>
    </row>
    <row r="13" spans="1:5" ht="15">
      <c r="A13" s="314"/>
      <c r="B13" s="316"/>
      <c r="C13" s="316"/>
      <c r="D13" s="316" t="s">
        <v>860</v>
      </c>
    </row>
    <row r="14" spans="1:5" ht="30.75" customHeight="1">
      <c r="A14" s="319" t="s">
        <v>827</v>
      </c>
      <c r="B14" s="441" t="s">
        <v>861</v>
      </c>
      <c r="C14" s="442"/>
      <c r="D14" s="443"/>
    </row>
    <row r="15" spans="1:5" ht="30.75" customHeight="1">
      <c r="A15" s="319"/>
      <c r="B15" s="356" t="s">
        <v>857</v>
      </c>
      <c r="C15" s="356" t="s">
        <v>858</v>
      </c>
      <c r="D15" s="356" t="s">
        <v>859</v>
      </c>
    </row>
    <row r="16" spans="1:5" ht="17.25" customHeight="1">
      <c r="A16" s="319"/>
      <c r="B16" s="337"/>
      <c r="C16" s="337"/>
      <c r="D16" s="337"/>
    </row>
    <row r="17" spans="1:4" ht="15">
      <c r="A17" s="319" t="s">
        <v>828</v>
      </c>
      <c r="B17" s="322">
        <v>10.8</v>
      </c>
      <c r="C17" s="322">
        <v>10.8</v>
      </c>
      <c r="D17" s="322">
        <f>C17/B17*100</f>
        <v>100</v>
      </c>
    </row>
    <row r="18" spans="1:4" ht="15">
      <c r="A18" s="319" t="s">
        <v>829</v>
      </c>
      <c r="B18" s="322">
        <v>10.8</v>
      </c>
      <c r="C18" s="322">
        <v>10.8</v>
      </c>
      <c r="D18" s="322">
        <f t="shared" ref="D18:D23" si="0">C18/B18*100</f>
        <v>100</v>
      </c>
    </row>
    <row r="19" spans="1:4" ht="15">
      <c r="A19" s="319" t="s">
        <v>830</v>
      </c>
      <c r="B19" s="322">
        <v>10.8</v>
      </c>
      <c r="C19" s="322">
        <v>10.8</v>
      </c>
      <c r="D19" s="322">
        <f t="shared" si="0"/>
        <v>100</v>
      </c>
    </row>
    <row r="20" spans="1:4" ht="15">
      <c r="A20" s="319" t="s">
        <v>831</v>
      </c>
      <c r="B20" s="322">
        <v>10.8</v>
      </c>
      <c r="C20" s="322">
        <v>10.8</v>
      </c>
      <c r="D20" s="322">
        <f t="shared" si="0"/>
        <v>100</v>
      </c>
    </row>
    <row r="21" spans="1:4" ht="15">
      <c r="A21" s="319" t="s">
        <v>832</v>
      </c>
      <c r="B21" s="322">
        <v>10.8</v>
      </c>
      <c r="C21" s="322">
        <v>10.8</v>
      </c>
      <c r="D21" s="322">
        <f t="shared" si="0"/>
        <v>100</v>
      </c>
    </row>
    <row r="22" spans="1:4" ht="15">
      <c r="A22" s="319"/>
      <c r="B22" s="322"/>
      <c r="C22" s="322"/>
      <c r="D22" s="322"/>
    </row>
    <row r="23" spans="1:4" ht="15">
      <c r="A23" s="319" t="s">
        <v>833</v>
      </c>
      <c r="B23" s="338">
        <f>SUM(B17:B21)</f>
        <v>54</v>
      </c>
      <c r="C23" s="338">
        <f>SUM(C17:C21)</f>
        <v>54</v>
      </c>
      <c r="D23" s="322">
        <f t="shared" si="0"/>
        <v>100</v>
      </c>
    </row>
  </sheetData>
  <mergeCells count="9">
    <mergeCell ref="A12:C12"/>
    <mergeCell ref="B14:D14"/>
    <mergeCell ref="A11:C11"/>
    <mergeCell ref="B1:D1"/>
    <mergeCell ref="B2:D2"/>
    <mergeCell ref="B3:D3"/>
    <mergeCell ref="B4:D4"/>
    <mergeCell ref="A5:D5"/>
    <mergeCell ref="A6:D6"/>
  </mergeCells>
  <pageMargins left="0.7" right="0.7" top="0.75" bottom="0.75" header="0.3" footer="0.3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0"/>
  <sheetViews>
    <sheetView view="pageBreakPreview" zoomScaleSheetLayoutView="100" workbookViewId="0">
      <selection activeCell="B5" sqref="B5:D5"/>
    </sheetView>
  </sheetViews>
  <sheetFormatPr defaultRowHeight="12.75"/>
  <cols>
    <col min="1" max="1" width="47.28515625" style="313" customWidth="1"/>
    <col min="2" max="2" width="15" style="313" customWidth="1"/>
    <col min="3" max="3" width="13.28515625" style="313" customWidth="1"/>
    <col min="4" max="4" width="12.42578125" style="313" customWidth="1"/>
    <col min="5" max="5" width="9.140625" style="313" customWidth="1"/>
    <col min="6" max="16384" width="9.140625" style="313"/>
  </cols>
  <sheetData>
    <row r="1" spans="1:7" ht="24.75" customHeight="1">
      <c r="A1" s="336"/>
      <c r="B1" s="368" t="s">
        <v>894</v>
      </c>
      <c r="C1" s="368"/>
      <c r="D1" s="368"/>
      <c r="E1" s="312"/>
      <c r="F1" s="312"/>
      <c r="G1" s="312"/>
    </row>
    <row r="2" spans="1:7" ht="12.75" customHeight="1">
      <c r="A2" s="336"/>
      <c r="B2" s="368" t="s">
        <v>876</v>
      </c>
      <c r="C2" s="368"/>
      <c r="D2" s="368"/>
      <c r="E2" s="132"/>
      <c r="F2" s="132"/>
      <c r="G2" s="132"/>
    </row>
    <row r="3" spans="1:7" ht="12.75" customHeight="1">
      <c r="A3" s="336"/>
      <c r="B3" s="368" t="s">
        <v>207</v>
      </c>
      <c r="C3" s="368"/>
      <c r="D3" s="368"/>
      <c r="E3" s="132"/>
      <c r="F3" s="132"/>
      <c r="G3" s="132"/>
    </row>
    <row r="4" spans="1:7" ht="12.75" customHeight="1">
      <c r="A4" s="336"/>
      <c r="B4" s="368" t="s">
        <v>898</v>
      </c>
      <c r="C4" s="368"/>
      <c r="D4" s="368"/>
      <c r="E4" s="7"/>
      <c r="F4" s="7"/>
      <c r="G4" s="7"/>
    </row>
    <row r="5" spans="1:7" ht="12.75" customHeight="1">
      <c r="A5" s="336"/>
      <c r="B5" s="368" t="s">
        <v>907</v>
      </c>
      <c r="C5" s="368"/>
      <c r="D5" s="368"/>
      <c r="E5" s="7"/>
      <c r="F5" s="7"/>
      <c r="G5" s="7"/>
    </row>
    <row r="6" spans="1:7" ht="16.5" customHeight="1">
      <c r="A6" s="427" t="s">
        <v>905</v>
      </c>
      <c r="B6" s="427"/>
      <c r="C6" s="427"/>
      <c r="D6" s="427"/>
    </row>
    <row r="7" spans="1:7" ht="18" customHeight="1">
      <c r="A7" s="314"/>
      <c r="B7" s="332"/>
      <c r="C7" s="332"/>
      <c r="D7" s="332"/>
    </row>
    <row r="8" spans="1:7" ht="21" customHeight="1">
      <c r="A8" s="314"/>
      <c r="B8" s="332"/>
      <c r="C8" s="332"/>
      <c r="D8" s="332"/>
    </row>
    <row r="9" spans="1:7" ht="15">
      <c r="A9" s="314"/>
    </row>
    <row r="10" spans="1:7" ht="37.5" customHeight="1">
      <c r="A10" s="438" t="s">
        <v>877</v>
      </c>
      <c r="B10" s="444"/>
      <c r="C10" s="444"/>
    </row>
    <row r="11" spans="1:7" ht="14.25">
      <c r="A11" s="315"/>
    </row>
    <row r="12" spans="1:7" ht="15">
      <c r="A12" s="314"/>
      <c r="B12" s="316"/>
      <c r="C12" s="316"/>
      <c r="D12" s="316" t="s">
        <v>860</v>
      </c>
    </row>
    <row r="13" spans="1:7" ht="27.75" customHeight="1">
      <c r="A13" s="319" t="s">
        <v>827</v>
      </c>
      <c r="B13" s="359" t="s">
        <v>857</v>
      </c>
      <c r="C13" s="359" t="s">
        <v>858</v>
      </c>
      <c r="D13" s="357" t="s">
        <v>859</v>
      </c>
    </row>
    <row r="14" spans="1:7" ht="15">
      <c r="A14" s="319" t="s">
        <v>828</v>
      </c>
      <c r="B14" s="360">
        <v>423.5</v>
      </c>
      <c r="C14" s="360">
        <v>423.5</v>
      </c>
      <c r="D14" s="358">
        <f>C14/B14*100</f>
        <v>100</v>
      </c>
    </row>
    <row r="15" spans="1:7" ht="15">
      <c r="A15" s="319" t="s">
        <v>829</v>
      </c>
      <c r="B15" s="360">
        <v>315.89999999999998</v>
      </c>
      <c r="C15" s="360">
        <v>315.89999999999998</v>
      </c>
      <c r="D15" s="358">
        <f t="shared" ref="D15:D20" si="0">C15/B15*100</f>
        <v>100</v>
      </c>
    </row>
    <row r="16" spans="1:7" ht="15">
      <c r="A16" s="319" t="s">
        <v>830</v>
      </c>
      <c r="B16" s="360"/>
      <c r="C16" s="360"/>
      <c r="D16" s="358"/>
    </row>
    <row r="17" spans="1:4" ht="15">
      <c r="A17" s="319" t="s">
        <v>831</v>
      </c>
      <c r="B17" s="360">
        <v>132.80000000000001</v>
      </c>
      <c r="C17" s="360">
        <v>132.80000000000001</v>
      </c>
      <c r="D17" s="358">
        <f t="shared" si="0"/>
        <v>100</v>
      </c>
    </row>
    <row r="18" spans="1:4" ht="15">
      <c r="A18" s="319" t="s">
        <v>832</v>
      </c>
      <c r="B18" s="360">
        <v>124.9</v>
      </c>
      <c r="C18" s="360">
        <v>124.9</v>
      </c>
      <c r="D18" s="358">
        <f t="shared" si="0"/>
        <v>100</v>
      </c>
    </row>
    <row r="19" spans="1:4" ht="15">
      <c r="A19" s="319"/>
      <c r="B19" s="360"/>
      <c r="C19" s="360"/>
      <c r="D19" s="358"/>
    </row>
    <row r="20" spans="1:4" ht="15">
      <c r="A20" s="319" t="s">
        <v>833</v>
      </c>
      <c r="B20" s="338">
        <f>SUM(B14:B18)</f>
        <v>997.1</v>
      </c>
      <c r="C20" s="338">
        <f>SUM(C14:C18)</f>
        <v>997.1</v>
      </c>
      <c r="D20" s="358">
        <f t="shared" si="0"/>
        <v>100</v>
      </c>
    </row>
  </sheetData>
  <mergeCells count="7">
    <mergeCell ref="A10:C10"/>
    <mergeCell ref="B1:D1"/>
    <mergeCell ref="B2:D2"/>
    <mergeCell ref="B3:D3"/>
    <mergeCell ref="B4:D4"/>
    <mergeCell ref="B5:D5"/>
    <mergeCell ref="A6:D6"/>
  </mergeCells>
  <pageMargins left="0.7" right="0.7" top="0.75" bottom="0.75" header="0.3" footer="0.3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2"/>
  <sheetViews>
    <sheetView view="pageBreakPreview" zoomScaleSheetLayoutView="100" workbookViewId="0">
      <selection activeCell="B5" sqref="B5:K5"/>
    </sheetView>
  </sheetViews>
  <sheetFormatPr defaultRowHeight="12.75"/>
  <cols>
    <col min="1" max="1" width="8.28515625" style="339" customWidth="1"/>
    <col min="2" max="2" width="49.5703125" style="343" customWidth="1"/>
    <col min="3" max="3" width="0.140625" style="340" hidden="1" customWidth="1"/>
    <col min="4" max="4" width="9.140625" style="340" hidden="1" customWidth="1"/>
    <col min="5" max="5" width="17.7109375" style="340" hidden="1" customWidth="1"/>
    <col min="6" max="6" width="0.140625" style="340" hidden="1" customWidth="1"/>
    <col min="7" max="7" width="9.140625" style="340" hidden="1" customWidth="1"/>
    <col min="8" max="8" width="17.5703125" style="342" customWidth="1"/>
    <col min="9" max="9" width="0.28515625" style="340" hidden="1" customWidth="1"/>
    <col min="10" max="10" width="19.140625" style="342" customWidth="1"/>
    <col min="11" max="11" width="15" style="342" customWidth="1"/>
    <col min="12" max="16384" width="9.140625" style="340"/>
  </cols>
  <sheetData>
    <row r="1" spans="1:11">
      <c r="B1" s="368" t="s">
        <v>895</v>
      </c>
      <c r="C1" s="368"/>
      <c r="D1" s="368"/>
      <c r="E1" s="368"/>
      <c r="F1" s="368"/>
      <c r="G1" s="368"/>
      <c r="H1" s="368"/>
      <c r="I1" s="368"/>
      <c r="J1" s="368"/>
      <c r="K1" s="368"/>
    </row>
    <row r="2" spans="1:11" ht="15" customHeight="1">
      <c r="B2" s="368" t="s">
        <v>862</v>
      </c>
      <c r="C2" s="368"/>
      <c r="D2" s="368"/>
      <c r="E2" s="368"/>
      <c r="F2" s="368"/>
      <c r="G2" s="368"/>
      <c r="H2" s="368"/>
      <c r="I2" s="368"/>
      <c r="J2" s="368"/>
      <c r="K2" s="368"/>
    </row>
    <row r="3" spans="1:11" ht="15" customHeight="1">
      <c r="B3" s="368" t="s">
        <v>207</v>
      </c>
      <c r="C3" s="368"/>
      <c r="D3" s="368"/>
      <c r="E3" s="368"/>
      <c r="F3" s="368"/>
      <c r="G3" s="368"/>
      <c r="H3" s="368"/>
      <c r="I3" s="368"/>
      <c r="J3" s="368"/>
      <c r="K3" s="368"/>
    </row>
    <row r="4" spans="1:11" ht="15" customHeight="1">
      <c r="B4" s="368" t="s">
        <v>898</v>
      </c>
      <c r="C4" s="368"/>
      <c r="D4" s="368"/>
      <c r="E4" s="368"/>
      <c r="F4" s="368"/>
      <c r="G4" s="368"/>
      <c r="H4" s="368"/>
      <c r="I4" s="368"/>
      <c r="J4" s="368"/>
      <c r="K4" s="368"/>
    </row>
    <row r="5" spans="1:11" ht="15" customHeight="1">
      <c r="B5" s="368" t="s">
        <v>907</v>
      </c>
      <c r="C5" s="368"/>
      <c r="D5" s="368"/>
      <c r="E5" s="368"/>
      <c r="F5" s="368"/>
      <c r="G5" s="368"/>
      <c r="H5" s="368"/>
      <c r="I5" s="368"/>
      <c r="J5" s="368"/>
      <c r="K5" s="368"/>
    </row>
    <row r="6" spans="1:11" ht="15" customHeight="1">
      <c r="B6" s="426" t="s">
        <v>905</v>
      </c>
      <c r="C6" s="426"/>
      <c r="D6" s="426"/>
      <c r="E6" s="426"/>
      <c r="F6" s="426"/>
      <c r="G6" s="426"/>
      <c r="H6" s="426"/>
      <c r="I6" s="426"/>
      <c r="J6" s="426"/>
      <c r="K6" s="426"/>
    </row>
    <row r="7" spans="1:11" ht="15" customHeight="1">
      <c r="B7" s="426"/>
      <c r="C7" s="426"/>
      <c r="D7" s="426"/>
      <c r="E7" s="426"/>
      <c r="F7" s="426"/>
      <c r="G7" s="426"/>
      <c r="H7" s="426"/>
      <c r="J7" s="340"/>
      <c r="K7" s="340"/>
    </row>
    <row r="8" spans="1:11" ht="15" customHeight="1">
      <c r="B8" s="334"/>
      <c r="C8" s="132"/>
      <c r="D8" s="132"/>
      <c r="E8" s="132"/>
      <c r="F8" s="132"/>
      <c r="G8" s="132"/>
      <c r="H8" s="132"/>
      <c r="J8" s="363"/>
      <c r="K8" s="363"/>
    </row>
    <row r="9" spans="1:11" ht="15" customHeight="1">
      <c r="B9" s="334"/>
      <c r="C9" s="132"/>
      <c r="D9" s="132"/>
      <c r="E9" s="132"/>
      <c r="F9" s="132"/>
      <c r="G9" s="132"/>
      <c r="H9" s="132"/>
      <c r="J9" s="363"/>
      <c r="K9" s="363"/>
    </row>
    <row r="10" spans="1:11" ht="12.75" customHeight="1">
      <c r="B10" s="436" t="s">
        <v>863</v>
      </c>
      <c r="C10" s="436"/>
      <c r="D10" s="436"/>
      <c r="E10" s="436"/>
      <c r="F10" s="436"/>
      <c r="G10" s="436"/>
      <c r="H10" s="436"/>
      <c r="I10" s="436"/>
      <c r="J10" s="436"/>
      <c r="K10" s="340"/>
    </row>
    <row r="11" spans="1:11" ht="12.75" customHeight="1">
      <c r="B11" s="436"/>
      <c r="C11" s="436"/>
      <c r="D11" s="436"/>
      <c r="E11" s="436"/>
      <c r="F11" s="436"/>
      <c r="G11" s="436"/>
      <c r="H11" s="436"/>
      <c r="I11" s="436"/>
      <c r="J11" s="436"/>
      <c r="K11" s="340"/>
    </row>
    <row r="12" spans="1:11" ht="9.75" customHeight="1">
      <c r="B12" s="436"/>
      <c r="C12" s="436"/>
      <c r="D12" s="436"/>
      <c r="E12" s="436"/>
      <c r="F12" s="436"/>
      <c r="G12" s="436"/>
      <c r="H12" s="436"/>
      <c r="I12" s="436"/>
      <c r="J12" s="436"/>
      <c r="K12" s="340"/>
    </row>
    <row r="13" spans="1:11">
      <c r="B13" s="341" t="s">
        <v>728</v>
      </c>
    </row>
    <row r="14" spans="1:11">
      <c r="B14" s="341"/>
    </row>
    <row r="15" spans="1:11">
      <c r="K15" s="342" t="s">
        <v>860</v>
      </c>
    </row>
    <row r="16" spans="1:11" ht="25.5">
      <c r="A16" s="49" t="s">
        <v>864</v>
      </c>
      <c r="B16" s="344" t="s">
        <v>865</v>
      </c>
      <c r="C16" s="345"/>
      <c r="D16" s="345"/>
      <c r="E16" s="346"/>
      <c r="F16" s="345"/>
      <c r="G16" s="345"/>
      <c r="H16" s="361" t="s">
        <v>857</v>
      </c>
      <c r="I16" s="347"/>
      <c r="J16" s="361" t="s">
        <v>858</v>
      </c>
      <c r="K16" s="361" t="s">
        <v>859</v>
      </c>
    </row>
    <row r="17" spans="1:11" ht="38.25">
      <c r="A17" s="348">
        <v>1</v>
      </c>
      <c r="B17" s="335" t="s">
        <v>866</v>
      </c>
      <c r="C17" s="349"/>
      <c r="D17" s="349"/>
      <c r="E17" s="335"/>
      <c r="F17" s="349"/>
      <c r="G17" s="349"/>
      <c r="H17" s="349">
        <f>H18+H19</f>
        <v>0</v>
      </c>
      <c r="I17" s="350"/>
      <c r="J17" s="349">
        <f>J18+J19</f>
        <v>0</v>
      </c>
      <c r="K17" s="349">
        <f>K18+K19</f>
        <v>0</v>
      </c>
    </row>
    <row r="18" spans="1:11">
      <c r="A18" s="351" t="s">
        <v>867</v>
      </c>
      <c r="B18" s="18" t="s">
        <v>868</v>
      </c>
      <c r="C18" s="349"/>
      <c r="D18" s="349"/>
      <c r="E18" s="352"/>
      <c r="F18" s="352"/>
      <c r="G18" s="352"/>
      <c r="H18" s="349"/>
      <c r="I18" s="350"/>
      <c r="J18" s="349"/>
      <c r="K18" s="349"/>
    </row>
    <row r="19" spans="1:11">
      <c r="A19" s="351" t="s">
        <v>869</v>
      </c>
      <c r="B19" s="333" t="s">
        <v>870</v>
      </c>
      <c r="C19" s="349"/>
      <c r="D19" s="349"/>
      <c r="E19" s="352"/>
      <c r="F19" s="352"/>
      <c r="G19" s="352"/>
      <c r="H19" s="306"/>
      <c r="I19" s="353"/>
      <c r="J19" s="306"/>
      <c r="K19" s="306"/>
    </row>
    <row r="20" spans="1:11" ht="38.25">
      <c r="A20" s="351" t="s">
        <v>871</v>
      </c>
      <c r="B20" s="18" t="s">
        <v>872</v>
      </c>
      <c r="C20" s="349"/>
      <c r="D20" s="349"/>
      <c r="E20" s="352"/>
      <c r="F20" s="352"/>
      <c r="G20" s="352"/>
      <c r="H20" s="306">
        <f>SUM(H21:H22)</f>
        <v>-2158</v>
      </c>
      <c r="I20" s="353"/>
      <c r="J20" s="306">
        <f>SUM(J21:J22)</f>
        <v>-2158</v>
      </c>
      <c r="K20" s="306">
        <v>100</v>
      </c>
    </row>
    <row r="21" spans="1:11">
      <c r="A21" s="351" t="s">
        <v>873</v>
      </c>
      <c r="B21" s="333" t="s">
        <v>874</v>
      </c>
      <c r="C21" s="349"/>
      <c r="D21" s="349"/>
      <c r="E21" s="352"/>
      <c r="F21" s="352"/>
      <c r="G21" s="352"/>
      <c r="H21" s="306"/>
      <c r="I21" s="353"/>
      <c r="J21" s="306"/>
      <c r="K21" s="306"/>
    </row>
    <row r="22" spans="1:11">
      <c r="A22" s="354" t="s">
        <v>875</v>
      </c>
      <c r="B22" s="333" t="s">
        <v>870</v>
      </c>
      <c r="C22" s="349"/>
      <c r="D22" s="349"/>
      <c r="E22" s="355"/>
      <c r="F22" s="355"/>
      <c r="G22" s="355"/>
      <c r="H22" s="306">
        <v>-2158</v>
      </c>
      <c r="I22" s="353"/>
      <c r="J22" s="306">
        <v>-2158</v>
      </c>
      <c r="K22" s="306">
        <v>100</v>
      </c>
    </row>
  </sheetData>
  <mergeCells count="8">
    <mergeCell ref="B7:H7"/>
    <mergeCell ref="B10:J12"/>
    <mergeCell ref="B1:K1"/>
    <mergeCell ref="B2:K2"/>
    <mergeCell ref="B3:K3"/>
    <mergeCell ref="B4:K4"/>
    <mergeCell ref="B5:K5"/>
    <mergeCell ref="B6:K6"/>
  </mergeCells>
  <pageMargins left="0.7" right="0.7" top="0.75" bottom="0.75" header="0.3" footer="0.3"/>
  <pageSetup paperSize="9" scale="6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2"/>
  <sheetViews>
    <sheetView tabSelected="1" view="pageBreakPreview" zoomScaleSheetLayoutView="100" workbookViewId="0">
      <selection activeCell="A6" sqref="A6:D6"/>
    </sheetView>
  </sheetViews>
  <sheetFormatPr defaultRowHeight="12.75"/>
  <cols>
    <col min="1" max="1" width="49.140625" style="313" customWidth="1"/>
    <col min="2" max="2" width="14.42578125" style="313" customWidth="1"/>
    <col min="3" max="3" width="15.140625" style="313" customWidth="1"/>
    <col min="4" max="4" width="12.5703125" style="313" customWidth="1"/>
    <col min="5" max="5" width="9.140625" style="313" customWidth="1"/>
    <col min="6" max="16384" width="9.140625" style="313"/>
  </cols>
  <sheetData>
    <row r="1" spans="1:7" ht="24" customHeight="1">
      <c r="A1" s="336"/>
      <c r="B1" s="368" t="s">
        <v>896</v>
      </c>
      <c r="C1" s="368"/>
      <c r="D1" s="368"/>
      <c r="E1" s="312"/>
      <c r="F1" s="312"/>
      <c r="G1" s="312"/>
    </row>
    <row r="2" spans="1:7" ht="12.75" customHeight="1">
      <c r="A2" s="336"/>
      <c r="B2" s="368" t="s">
        <v>876</v>
      </c>
      <c r="C2" s="368"/>
      <c r="D2" s="368"/>
      <c r="E2" s="132"/>
      <c r="F2" s="132"/>
      <c r="G2" s="132"/>
    </row>
    <row r="3" spans="1:7" ht="12.75" customHeight="1">
      <c r="A3" s="368" t="s">
        <v>207</v>
      </c>
      <c r="B3" s="368"/>
      <c r="C3" s="368"/>
      <c r="D3" s="368"/>
      <c r="E3" s="132"/>
      <c r="F3" s="132"/>
      <c r="G3" s="132"/>
    </row>
    <row r="4" spans="1:7" ht="12.75" customHeight="1">
      <c r="A4" s="336"/>
      <c r="B4" s="368" t="s">
        <v>900</v>
      </c>
      <c r="C4" s="368"/>
      <c r="D4" s="368"/>
      <c r="E4" s="7"/>
      <c r="F4" s="7"/>
      <c r="G4" s="7"/>
    </row>
    <row r="5" spans="1:7">
      <c r="A5" s="429" t="s">
        <v>907</v>
      </c>
      <c r="B5" s="429"/>
      <c r="C5" s="429"/>
      <c r="D5" s="429"/>
      <c r="E5" s="7"/>
      <c r="F5" s="7"/>
      <c r="G5" s="7"/>
    </row>
    <row r="6" spans="1:7" ht="18.75" customHeight="1">
      <c r="A6" s="427" t="s">
        <v>905</v>
      </c>
      <c r="B6" s="427"/>
      <c r="C6" s="427"/>
      <c r="D6" s="427"/>
    </row>
    <row r="7" spans="1:7" ht="15">
      <c r="A7" s="314"/>
    </row>
    <row r="8" spans="1:7" ht="37.5" customHeight="1">
      <c r="A8" s="438" t="s">
        <v>878</v>
      </c>
      <c r="B8" s="444"/>
      <c r="C8" s="444"/>
    </row>
    <row r="9" spans="1:7" ht="14.25">
      <c r="A9" s="439" t="s">
        <v>897</v>
      </c>
      <c r="B9" s="439"/>
      <c r="C9" s="439"/>
    </row>
    <row r="10" spans="1:7" ht="14.25">
      <c r="A10" s="362"/>
      <c r="B10" s="362"/>
      <c r="C10" s="362"/>
    </row>
    <row r="11" spans="1:7" ht="14.25">
      <c r="A11" s="362"/>
      <c r="B11" s="362"/>
      <c r="C11" s="362"/>
    </row>
    <row r="12" spans="1:7" ht="14.25">
      <c r="A12" s="362"/>
      <c r="B12" s="362"/>
      <c r="C12" s="362"/>
    </row>
    <row r="13" spans="1:7" ht="15">
      <c r="A13" s="314"/>
      <c r="B13" s="316"/>
      <c r="C13" s="316"/>
      <c r="D13" s="316" t="s">
        <v>860</v>
      </c>
    </row>
    <row r="14" spans="1:7" ht="20.25" customHeight="1">
      <c r="A14" s="319" t="s">
        <v>827</v>
      </c>
      <c r="B14" s="359" t="s">
        <v>857</v>
      </c>
      <c r="C14" s="359" t="s">
        <v>858</v>
      </c>
      <c r="D14" s="357" t="s">
        <v>859</v>
      </c>
    </row>
    <row r="15" spans="1:7" ht="20.25" customHeight="1">
      <c r="A15" s="319"/>
      <c r="B15" s="359"/>
      <c r="C15" s="359"/>
      <c r="D15" s="357"/>
    </row>
    <row r="16" spans="1:7" ht="15">
      <c r="A16" s="319" t="s">
        <v>828</v>
      </c>
      <c r="B16" s="360">
        <v>2</v>
      </c>
      <c r="C16" s="360">
        <v>2</v>
      </c>
      <c r="D16" s="358">
        <f>C16/B16*100</f>
        <v>100</v>
      </c>
    </row>
    <row r="17" spans="1:4" ht="15">
      <c r="A17" s="319" t="s">
        <v>829</v>
      </c>
      <c r="B17" s="360">
        <v>2.2999999999999998</v>
      </c>
      <c r="C17" s="360">
        <v>2.2999999999999998</v>
      </c>
      <c r="D17" s="358">
        <v>100</v>
      </c>
    </row>
    <row r="18" spans="1:4" ht="15">
      <c r="A18" s="319" t="s">
        <v>830</v>
      </c>
      <c r="B18" s="360">
        <v>9.8000000000000007</v>
      </c>
      <c r="C18" s="360">
        <v>9.8000000000000007</v>
      </c>
      <c r="D18" s="358">
        <v>100</v>
      </c>
    </row>
    <row r="19" spans="1:4" ht="15">
      <c r="A19" s="319" t="s">
        <v>831</v>
      </c>
      <c r="B19" s="360">
        <v>0.9</v>
      </c>
      <c r="C19" s="360">
        <v>0.9</v>
      </c>
      <c r="D19" s="358">
        <v>100</v>
      </c>
    </row>
    <row r="20" spans="1:4" ht="15">
      <c r="A20" s="319" t="s">
        <v>832</v>
      </c>
      <c r="B20" s="360">
        <v>1</v>
      </c>
      <c r="C20" s="360">
        <v>1</v>
      </c>
      <c r="D20" s="358">
        <v>100</v>
      </c>
    </row>
    <row r="21" spans="1:4" ht="15">
      <c r="A21" s="319"/>
      <c r="B21" s="360"/>
      <c r="C21" s="360"/>
      <c r="D21" s="358"/>
    </row>
    <row r="22" spans="1:4" ht="15">
      <c r="A22" s="319" t="s">
        <v>833</v>
      </c>
      <c r="B22" s="338">
        <f>SUM(B16:B20)</f>
        <v>16</v>
      </c>
      <c r="C22" s="338">
        <f>SUM(C16:C20)</f>
        <v>16</v>
      </c>
      <c r="D22" s="367">
        <v>100</v>
      </c>
    </row>
  </sheetData>
  <mergeCells count="8">
    <mergeCell ref="A9:C9"/>
    <mergeCell ref="A8:C8"/>
    <mergeCell ref="B1:D1"/>
    <mergeCell ref="B2:D2"/>
    <mergeCell ref="A3:D3"/>
    <mergeCell ref="B4:D4"/>
    <mergeCell ref="A5:D5"/>
    <mergeCell ref="A6:D6"/>
  </mergeCells>
  <pageMargins left="0.7" right="0.7" top="0.75" bottom="0.75" header="0.3" footer="0.3"/>
  <pageSetup paperSize="9" scale="8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прил1дох 2024 </vt:lpstr>
      <vt:lpstr>прил 2-2024</vt:lpstr>
      <vt:lpstr>прил 3-2024 расходы</vt:lpstr>
      <vt:lpstr>прил 4  2024 подпрогаммы</vt:lpstr>
      <vt:lpstr>прил 5  2024 источ</vt:lpstr>
      <vt:lpstr>прил  6 межбюд</vt:lpstr>
      <vt:lpstr>прил 7</vt:lpstr>
      <vt:lpstr>прил 8 межбюд</vt:lpstr>
      <vt:lpstr>прил 9-дотация </vt:lpstr>
      <vt:lpstr>прил10 взаимст</vt:lpstr>
      <vt:lpstr>прил11-протокола </vt:lpstr>
      <vt:lpstr>Лист1</vt:lpstr>
      <vt:lpstr>'прил 2-2024'!Область_печати</vt:lpstr>
      <vt:lpstr>'прил 3-2024 расходы'!Область_печати</vt:lpstr>
      <vt:lpstr>'прил 4  2024 подпрогаммы'!Область_печати</vt:lpstr>
      <vt:lpstr>'прил 8 межбюд'!Область_печати</vt:lpstr>
      <vt:lpstr>'прил 9-дотация '!Область_печати</vt:lpstr>
      <vt:lpstr>'прил10 взаимст'!Область_печати</vt:lpstr>
      <vt:lpstr>'прил11-протокола '!Область_печати</vt:lpstr>
      <vt:lpstr>'прил1дох 2024 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2025-03-31T07:52:33Z</cp:lastPrinted>
  <dcterms:created xsi:type="dcterms:W3CDTF">2019-10-22T09:19:46Z</dcterms:created>
  <dcterms:modified xsi:type="dcterms:W3CDTF">2025-05-05T08:53:39Z</dcterms:modified>
</cp:coreProperties>
</file>